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A47393D3-362A-4FAF-81CC-F740708D6BB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9" i="2" l="1"/>
  <c r="G65" i="2"/>
  <c r="A49" i="2"/>
  <c r="AJ49" i="2"/>
  <c r="AJ47" i="2"/>
  <c r="AJ45" i="2"/>
  <c r="AJ43" i="2"/>
  <c r="AJ41" i="2"/>
  <c r="AJ39" i="2"/>
  <c r="AJ37" i="2"/>
  <c r="AJ35" i="2"/>
  <c r="AJ33" i="2"/>
  <c r="AJ31" i="2"/>
  <c r="AJ29" i="2"/>
  <c r="AJ27" i="2"/>
  <c r="AJ25" i="2"/>
  <c r="AJ23" i="2"/>
  <c r="AJ21" i="2"/>
  <c r="A21" i="2"/>
  <c r="X49" i="2"/>
  <c r="T49" i="2"/>
  <c r="P49" i="2"/>
  <c r="M49" i="2"/>
  <c r="X47" i="2"/>
  <c r="T47" i="2"/>
  <c r="P47" i="2"/>
  <c r="M47" i="2"/>
  <c r="A47" i="2"/>
  <c r="X45" i="2"/>
  <c r="T45" i="2"/>
  <c r="P45" i="2"/>
  <c r="M45" i="2"/>
  <c r="A45" i="2"/>
  <c r="X43" i="2"/>
  <c r="T43" i="2"/>
  <c r="P43" i="2"/>
  <c r="M43" i="2"/>
  <c r="A43" i="2"/>
  <c r="X41" i="2"/>
  <c r="T41" i="2"/>
  <c r="P41" i="2"/>
  <c r="M41" i="2"/>
  <c r="A41" i="2"/>
  <c r="X39" i="2"/>
  <c r="T39" i="2"/>
  <c r="P39" i="2"/>
  <c r="M39" i="2"/>
  <c r="A39" i="2"/>
  <c r="X37" i="2"/>
  <c r="T37" i="2"/>
  <c r="P37" i="2"/>
  <c r="M37" i="2"/>
  <c r="A37" i="2"/>
  <c r="X35" i="2"/>
  <c r="T35" i="2"/>
  <c r="P35" i="2"/>
  <c r="M35" i="2"/>
  <c r="A35" i="2"/>
  <c r="X33" i="2"/>
  <c r="T33" i="2"/>
  <c r="P33" i="2"/>
  <c r="M33" i="2"/>
  <c r="A33" i="2"/>
  <c r="X31" i="2"/>
  <c r="T31" i="2"/>
  <c r="P31" i="2"/>
  <c r="M31" i="2"/>
  <c r="A31" i="2"/>
  <c r="X29" i="2"/>
  <c r="T29" i="2"/>
  <c r="P29" i="2"/>
  <c r="M29" i="2"/>
  <c r="A29" i="2"/>
  <c r="X27" i="2"/>
  <c r="T27" i="2"/>
  <c r="P27" i="2"/>
  <c r="M27" i="2"/>
  <c r="A27" i="2"/>
  <c r="X25" i="2"/>
  <c r="T25" i="2"/>
  <c r="P25" i="2"/>
  <c r="M25" i="2"/>
  <c r="A25" i="2"/>
  <c r="X23" i="2"/>
  <c r="T23" i="2"/>
  <c r="P23" i="2"/>
  <c r="M23" i="2"/>
  <c r="A23" i="2"/>
  <c r="X21" i="2"/>
  <c r="T21" i="2"/>
  <c r="P21" i="2"/>
  <c r="M21" i="2"/>
</calcChain>
</file>

<file path=xl/sharedStrings.xml><?xml version="1.0" encoding="utf-8"?>
<sst xmlns="http://schemas.openxmlformats.org/spreadsheetml/2006/main" count="58" uniqueCount="28">
  <si>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</si>
  <si>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</si>
  <si>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</si>
  <si>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</si>
  <si>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</si>
  <si>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</si>
  <si>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</si>
  <si>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</si>
  <si>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</si>
  <si>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</si>
  <si>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</si>
  <si>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</si>
  <si>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</si>
  <si>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</si>
  <si>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ENGINEERING REVIEW AND APPROVAL.</t>
  </si>
  <si>
    <t>© COPYRIGHT 2023 FAB-TECH, INC.  REV: 01/18/23  REC018BD</t>
  </si>
  <si>
    <t>End Cap</t>
  </si>
  <si>
    <t>FITTING THAT END CAP</t>
  </si>
  <si>
    <t>WILL BE ATTACHED TO:</t>
  </si>
  <si>
    <t>DUCT FITTING NUMBER</t>
  </si>
  <si>
    <t>FLANGE MATERIAL WILL BE STAINLESS STEEL UNLESS OTHER MATERIAL IS SPECIFIED.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</si>
  <si>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FAB-TECH</t>
    </r>
  </si>
  <si>
    <t>AN INTERIOR STIFFENER (ANGLE MATERIAL MATCHING THE FRAME) IS ADDED AT THE</t>
  </si>
  <si>
    <t>FLANGE MIDPOINT OR WHERE AESTHETICALLY PLEASING FOR DUCT WIDTH OR DEPTH OF</t>
  </si>
  <si>
    <t>SPACING).</t>
  </si>
  <si>
    <r>
      <t xml:space="preserve">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 (AS REQUIRED TO MEET MAXIMUM 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HOLE</t>
    </r>
  </si>
  <si>
    <t>-X-</t>
  </si>
  <si>
    <t>-Y-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</si>
</sst>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</xdr:colOff>
      <xdr:row>2</xdr:row>
      <xdr:rowOff>116254</xdr:rowOff>
    </xdr:from>
    <xdr:to>
      <xdr:col>49</xdr:col>
      <xdr:colOff>114299</xdr:colOff>
      <xdr:row>13</xdr:row>
      <xdr:rowOff>156754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954767-F15C-409A-87AD-F903AE9BE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" y="592504"/>
          <a:ext cx="4543425" cy="21360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57151</xdr:colOff>
      <xdr:row>60</xdr:row>
      <xdr:rowOff>38099</xdr:rowOff>
    </xdr:from>
    <xdr:to>
      <xdr:col>55</xdr:col>
      <xdr:colOff>57069</xdr:colOff>
      <xdr:row>70</xdr:row>
      <xdr:rowOff>123824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4D1885-F48A-4087-B370-657CEABB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7905749"/>
          <a:ext cx="914318" cy="1247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A6DADA-5F01-4E1C-815E-68DCEC956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</xdr:colOff>
      <xdr:row>2</xdr:row>
      <xdr:rowOff>116254</xdr:rowOff>
    </xdr:from>
    <xdr:to>
      <xdr:col>49</xdr:col>
      <xdr:colOff>99059</xdr:colOff>
      <xdr:row>13</xdr:row>
      <xdr:rowOff>168184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5A832A-BD75-4C12-987B-69B671C06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4" y="581074"/>
          <a:ext cx="4238625" cy="21360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57151</xdr:colOff>
      <xdr:row>60</xdr:row>
      <xdr:rowOff>38099</xdr:rowOff>
    </xdr:from>
    <xdr:to>
      <xdr:col>55</xdr:col>
      <xdr:colOff>60879</xdr:colOff>
      <xdr:row>70</xdr:row>
      <xdr:rowOff>131444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DEEA50-6BFF-4AAF-88B7-09ED202C7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111" y="7696199"/>
          <a:ext cx="853358" cy="123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0">
        <v>18</v>
      </c>
      <c r="BG1" s="40"/>
      <c r="BH1" s="40"/>
    </row>
    <row r="2" spans="1:60" ht="19.5" customHeight="1" x14ac:dyDescent="0.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39"/>
      <c r="H16" s="39"/>
      <c r="I16" s="39"/>
      <c r="J16" s="39"/>
      <c r="K16" s="43"/>
      <c r="L16" s="39"/>
      <c r="M16" s="39"/>
      <c r="N16" s="13"/>
      <c r="O16" s="13"/>
      <c r="P16" s="46" t="s">
        <v>26</v>
      </c>
      <c r="Q16" s="46"/>
      <c r="R16" s="46"/>
      <c r="S16" s="46"/>
      <c r="T16" s="46" t="s">
        <v>27</v>
      </c>
      <c r="U16" s="46"/>
      <c r="V16" s="46"/>
      <c r="W16" s="46"/>
      <c r="X16" s="46" t="s">
        <v>17</v>
      </c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12"/>
      <c r="AK16" s="12"/>
      <c r="AL16" s="11"/>
      <c r="AM16" s="11"/>
      <c r="AN16" s="45"/>
      <c r="AO16" s="45"/>
      <c r="AP16" s="45"/>
      <c r="AQ16" s="45"/>
      <c r="AR16" s="45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ht="10.5" customHeight="1" x14ac:dyDescent="0.2">
      <c r="A17" s="44"/>
      <c r="B17" s="44"/>
      <c r="C17" s="44"/>
      <c r="D17" s="44"/>
      <c r="E17" s="47"/>
      <c r="F17" s="47"/>
      <c r="G17" s="44"/>
      <c r="H17" s="44"/>
      <c r="I17" s="44"/>
      <c r="J17" s="44"/>
      <c r="K17" s="44"/>
      <c r="L17" s="44"/>
      <c r="M17" s="44"/>
      <c r="N17" s="8"/>
      <c r="O17" s="8"/>
      <c r="P17" s="33" t="s">
        <v>4</v>
      </c>
      <c r="Q17" s="33"/>
      <c r="R17" s="33"/>
      <c r="S17" s="33"/>
      <c r="T17" s="33" t="s">
        <v>4</v>
      </c>
      <c r="U17" s="33"/>
      <c r="V17" s="33"/>
      <c r="W17" s="33"/>
      <c r="X17" s="33" t="s">
        <v>18</v>
      </c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7"/>
      <c r="AK17" s="7"/>
      <c r="AL17" s="10"/>
      <c r="AM17" s="10"/>
      <c r="AN17" s="44"/>
      <c r="AO17" s="44"/>
      <c r="AP17" s="44"/>
      <c r="AQ17" s="44"/>
      <c r="AR17" s="44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1.25" customHeight="1" x14ac:dyDescent="0.2">
      <c r="A18" s="33" t="s">
        <v>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 t="s">
        <v>5</v>
      </c>
      <c r="N18" s="33"/>
      <c r="O18" s="33"/>
      <c r="P18" s="33" t="s">
        <v>6</v>
      </c>
      <c r="Q18" s="33"/>
      <c r="R18" s="33"/>
      <c r="S18" s="33"/>
      <c r="T18" s="33" t="s">
        <v>7</v>
      </c>
      <c r="U18" s="33"/>
      <c r="V18" s="33"/>
      <c r="W18" s="33"/>
      <c r="X18" s="33" t="s">
        <v>19</v>
      </c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 t="s">
        <v>10</v>
      </c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4"/>
      <c r="N19" s="35"/>
      <c r="O19" s="35"/>
      <c r="P19" s="34"/>
      <c r="Q19" s="35"/>
      <c r="R19" s="35"/>
      <c r="S19" s="35"/>
      <c r="T19" s="34"/>
      <c r="U19" s="35"/>
      <c r="V19" s="35"/>
      <c r="W19" s="35"/>
      <c r="X19" s="34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4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7.5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</row>
    <row r="21" spans="1:60" ht="11.25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0"/>
      <c r="N21" s="31"/>
      <c r="O21" s="32"/>
      <c r="P21" s="30"/>
      <c r="Q21" s="31"/>
      <c r="R21" s="31"/>
      <c r="S21" s="32"/>
      <c r="T21" s="30"/>
      <c r="U21" s="31"/>
      <c r="V21" s="31"/>
      <c r="W21" s="32"/>
      <c r="X21" s="30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2"/>
      <c r="AJ21" s="30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</row>
    <row r="22" spans="1:60" ht="3.75" customHeight="1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</row>
    <row r="23" spans="1:60" ht="11.25" customHeight="1" x14ac:dyDescent="0.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0"/>
      <c r="N23" s="31"/>
      <c r="O23" s="32"/>
      <c r="P23" s="30"/>
      <c r="Q23" s="31"/>
      <c r="R23" s="31"/>
      <c r="S23" s="32"/>
      <c r="T23" s="30"/>
      <c r="U23" s="31"/>
      <c r="V23" s="31"/>
      <c r="W23" s="32"/>
      <c r="X23" s="30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2"/>
      <c r="AJ23" s="30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</row>
    <row r="24" spans="1:60" ht="3.75" customHeight="1" x14ac:dyDescent="0.2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</row>
    <row r="25" spans="1:60" ht="11.25" customHeight="1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0"/>
      <c r="N25" s="31"/>
      <c r="O25" s="32"/>
      <c r="P25" s="30"/>
      <c r="Q25" s="31"/>
      <c r="R25" s="31"/>
      <c r="S25" s="32"/>
      <c r="T25" s="30"/>
      <c r="U25" s="31"/>
      <c r="V25" s="31"/>
      <c r="W25" s="32"/>
      <c r="X25" s="30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2"/>
      <c r="AJ25" s="30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</row>
    <row r="26" spans="1:60" ht="3.75" customHeight="1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</row>
    <row r="27" spans="1:60" ht="11.2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0"/>
      <c r="N27" s="31"/>
      <c r="O27" s="32"/>
      <c r="P27" s="30"/>
      <c r="Q27" s="31"/>
      <c r="R27" s="31"/>
      <c r="S27" s="32"/>
      <c r="T27" s="30"/>
      <c r="U27" s="31"/>
      <c r="V27" s="31"/>
      <c r="W27" s="32"/>
      <c r="X27" s="30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2"/>
      <c r="AJ27" s="30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60" ht="3.75" customHeight="1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</row>
    <row r="29" spans="1:60" ht="11.2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0"/>
      <c r="N29" s="31"/>
      <c r="O29" s="32"/>
      <c r="P29" s="30"/>
      <c r="Q29" s="31"/>
      <c r="R29" s="31"/>
      <c r="S29" s="32"/>
      <c r="T29" s="30"/>
      <c r="U29" s="31"/>
      <c r="V29" s="31"/>
      <c r="W29" s="32"/>
      <c r="X29" s="30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2"/>
      <c r="AJ29" s="30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60" ht="4.5" customHeight="1" x14ac:dyDescent="0.2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</row>
    <row r="31" spans="1:60" ht="11.2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0"/>
      <c r="N31" s="31"/>
      <c r="O31" s="32"/>
      <c r="P31" s="30"/>
      <c r="Q31" s="31"/>
      <c r="R31" s="31"/>
      <c r="S31" s="32"/>
      <c r="T31" s="30"/>
      <c r="U31" s="31"/>
      <c r="V31" s="31"/>
      <c r="W31" s="32"/>
      <c r="X31" s="30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2"/>
      <c r="AJ31" s="30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60" ht="4.5" customHeight="1" x14ac:dyDescent="0.2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</row>
    <row r="33" spans="1:60" ht="11.2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0"/>
      <c r="N33" s="31"/>
      <c r="O33" s="32"/>
      <c r="P33" s="30"/>
      <c r="Q33" s="31"/>
      <c r="R33" s="31"/>
      <c r="S33" s="32"/>
      <c r="T33" s="30"/>
      <c r="U33" s="31"/>
      <c r="V33" s="31"/>
      <c r="W33" s="32"/>
      <c r="X33" s="30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2"/>
      <c r="AJ33" s="30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</row>
    <row r="34" spans="1:60" ht="4.5" customHeight="1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</row>
    <row r="35" spans="1:60" ht="11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0"/>
      <c r="N35" s="31"/>
      <c r="O35" s="32"/>
      <c r="P35" s="30"/>
      <c r="Q35" s="31"/>
      <c r="R35" s="31"/>
      <c r="S35" s="32"/>
      <c r="T35" s="30"/>
      <c r="U35" s="31"/>
      <c r="V35" s="31"/>
      <c r="W35" s="32"/>
      <c r="X35" s="30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2"/>
      <c r="AJ35" s="30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</row>
    <row r="36" spans="1:60" ht="4.5" customHeight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</row>
    <row r="37" spans="1:60" ht="11.2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0"/>
      <c r="N37" s="31"/>
      <c r="O37" s="32"/>
      <c r="P37" s="30"/>
      <c r="Q37" s="31"/>
      <c r="R37" s="31"/>
      <c r="S37" s="32"/>
      <c r="T37" s="30"/>
      <c r="U37" s="31"/>
      <c r="V37" s="31"/>
      <c r="W37" s="32"/>
      <c r="X37" s="30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2"/>
      <c r="AJ37" s="30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4.5" customHeight="1" x14ac:dyDescent="0.2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</row>
    <row r="39" spans="1:60" ht="11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0"/>
      <c r="N39" s="31"/>
      <c r="O39" s="32"/>
      <c r="P39" s="30"/>
      <c r="Q39" s="31"/>
      <c r="R39" s="31"/>
      <c r="S39" s="32"/>
      <c r="T39" s="30"/>
      <c r="U39" s="31"/>
      <c r="V39" s="31"/>
      <c r="W39" s="32"/>
      <c r="X39" s="30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2"/>
      <c r="AJ39" s="30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4.5" customHeight="1" x14ac:dyDescent="0.2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</row>
    <row r="41" spans="1:60" ht="11.2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0"/>
      <c r="N41" s="31"/>
      <c r="O41" s="32"/>
      <c r="P41" s="30"/>
      <c r="Q41" s="31"/>
      <c r="R41" s="31"/>
      <c r="S41" s="32"/>
      <c r="T41" s="30"/>
      <c r="U41" s="31"/>
      <c r="V41" s="31"/>
      <c r="W41" s="32"/>
      <c r="X41" s="30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2"/>
      <c r="AJ41" s="30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4.5" customHeight="1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</row>
    <row r="43" spans="1:60" ht="10.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0"/>
      <c r="N43" s="31"/>
      <c r="O43" s="32"/>
      <c r="P43" s="30"/>
      <c r="Q43" s="31"/>
      <c r="R43" s="31"/>
      <c r="S43" s="32"/>
      <c r="T43" s="30"/>
      <c r="U43" s="31"/>
      <c r="V43" s="31"/>
      <c r="W43" s="32"/>
      <c r="X43" s="30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2"/>
      <c r="AJ43" s="30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4.5" customHeight="1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60" ht="11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0"/>
      <c r="N45" s="31"/>
      <c r="O45" s="32"/>
      <c r="P45" s="30"/>
      <c r="Q45" s="31"/>
      <c r="R45" s="31"/>
      <c r="S45" s="32"/>
      <c r="T45" s="30"/>
      <c r="U45" s="31"/>
      <c r="V45" s="31"/>
      <c r="W45" s="32"/>
      <c r="X45" s="30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2"/>
      <c r="AJ45" s="30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4.5" customHeight="1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</row>
    <row r="47" spans="1:60" ht="11.2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0"/>
      <c r="N47" s="31"/>
      <c r="O47" s="32"/>
      <c r="P47" s="30"/>
      <c r="Q47" s="31"/>
      <c r="R47" s="31"/>
      <c r="S47" s="32"/>
      <c r="T47" s="30"/>
      <c r="U47" s="31"/>
      <c r="V47" s="31"/>
      <c r="W47" s="32"/>
      <c r="X47" s="30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2"/>
      <c r="AJ47" s="30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4.5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</row>
    <row r="49" spans="1:60" ht="11.2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0"/>
      <c r="N49" s="31"/>
      <c r="O49" s="32"/>
      <c r="P49" s="30"/>
      <c r="Q49" s="31"/>
      <c r="R49" s="31"/>
      <c r="S49" s="32"/>
      <c r="T49" s="30"/>
      <c r="U49" s="31"/>
      <c r="V49" s="31"/>
      <c r="W49" s="32"/>
      <c r="X49" s="30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2"/>
      <c r="AJ49" s="30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4.5" customHeight="1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</row>
    <row r="51" spans="1:60" ht="11.25" customHeight="1" x14ac:dyDescent="0.2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</row>
    <row r="52" spans="1:60" ht="11.25" customHeight="1" x14ac:dyDescent="0.2">
      <c r="A52" s="37" t="s">
        <v>11</v>
      </c>
      <c r="B52" s="37"/>
      <c r="C52" s="37"/>
      <c r="D52" s="37"/>
      <c r="E52" s="36">
        <v>1</v>
      </c>
      <c r="F52" s="36"/>
      <c r="G52" s="38" t="s">
        <v>20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</row>
    <row r="53" spans="1:60" ht="11.25" customHeight="1" x14ac:dyDescent="0.2">
      <c r="A53" s="37"/>
      <c r="B53" s="37"/>
      <c r="C53" s="37"/>
      <c r="D53" s="37"/>
      <c r="E53" s="58">
        <v>2</v>
      </c>
      <c r="F53" s="58"/>
      <c r="G53" s="38" t="s">
        <v>21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</row>
    <row r="54" spans="1:60" ht="11.25" customHeight="1" x14ac:dyDescent="0.2">
      <c r="A54" s="14"/>
      <c r="B54" s="14"/>
      <c r="C54" s="14"/>
      <c r="D54" s="14"/>
      <c r="E54" s="58"/>
      <c r="F54" s="58"/>
      <c r="G54" s="38" t="s">
        <v>14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</row>
    <row r="55" spans="1:60" ht="11.25" customHeight="1" x14ac:dyDescent="0.2">
      <c r="A55" s="14"/>
      <c r="B55" s="14"/>
      <c r="C55" s="14"/>
      <c r="D55" s="14"/>
      <c r="E55" s="36">
        <v>3</v>
      </c>
      <c r="F55" s="36"/>
      <c r="G55" s="38" t="s">
        <v>22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60" ht="10.5" customHeight="1" x14ac:dyDescent="0.2">
      <c r="A56" s="37"/>
      <c r="B56" s="37"/>
      <c r="C56" s="37"/>
      <c r="D56" s="37"/>
      <c r="E56" s="58"/>
      <c r="F56" s="58"/>
      <c r="G56" s="38" t="s">
        <v>23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60" ht="10.5" customHeight="1" x14ac:dyDescent="0.2">
      <c r="A57" s="14"/>
      <c r="B57" s="14"/>
      <c r="C57" s="14"/>
      <c r="D57" s="14"/>
      <c r="E57" s="36"/>
      <c r="F57" s="36"/>
      <c r="G57" s="38" t="s">
        <v>25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60" ht="10.5" customHeight="1" x14ac:dyDescent="0.2">
      <c r="A58" s="14"/>
      <c r="B58" s="14"/>
      <c r="C58" s="14"/>
      <c r="D58" s="14"/>
      <c r="E58" s="36"/>
      <c r="F58" s="36"/>
      <c r="G58" s="38" t="s">
        <v>24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</row>
    <row r="59" spans="1:60" ht="10.5" customHeight="1" x14ac:dyDescent="0.2">
      <c r="A59" s="14"/>
      <c r="B59" s="14"/>
      <c r="C59" s="14"/>
      <c r="D59" s="14"/>
      <c r="E59" s="58">
        <v>4</v>
      </c>
      <c r="F59" s="58"/>
      <c r="G59" s="38" t="s">
        <v>12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</row>
    <row r="60" spans="1:60" ht="10.5" customHeight="1" x14ac:dyDescent="0.2">
      <c r="A60" s="14"/>
      <c r="B60" s="14"/>
      <c r="C60" s="14"/>
      <c r="D60" s="14"/>
      <c r="E60" s="58"/>
      <c r="F60" s="58"/>
      <c r="G60" s="38" t="s">
        <v>13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60" ht="10.5" customHeight="1" x14ac:dyDescent="0.2"/>
    <row r="62" spans="1:60" x14ac:dyDescent="0.2">
      <c r="A62" s="52" t="s">
        <v>1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60" ht="3.75" customHeight="1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50" t="s">
        <v>3</v>
      </c>
      <c r="B65" s="50"/>
      <c r="C65" s="50"/>
      <c r="D65" s="50"/>
      <c r="E65" s="50"/>
      <c r="F65" s="9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1:60" ht="12" customHeight="1" x14ac:dyDescent="0.2">
      <c r="D66" s="9"/>
      <c r="E66" s="9"/>
      <c r="F66" s="9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</row>
    <row r="67" spans="1:60" ht="15" customHeight="1" x14ac:dyDescent="0.2">
      <c r="D67" s="9"/>
      <c r="E67" s="9"/>
      <c r="F67" s="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57" t="s">
        <v>2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</row>
    <row r="70" spans="1:60" ht="3.7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</row>
    <row r="71" spans="1:60" x14ac:dyDescent="0.2">
      <c r="A71" s="55" t="s">
        <v>8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</row>
    <row r="72" spans="1:60" ht="18" x14ac:dyDescent="0.25">
      <c r="A72" s="54" t="s">
        <v>15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BF72" s="53">
        <v>18</v>
      </c>
      <c r="BG72" s="53"/>
      <c r="BH72" s="53"/>
    </row>
  </sheetData>
  <sheetProtection algorithmName="SHA-512" hashValue="z9KDfDpXHWhXqNJB1gkm8z/R74qspmoerGIy5+gxdmBGZ6yfg3scC9CNuAgrvcM1pBYhKafWSa68wNfjVVyA/A==" saltValue="HU1MJtzJm5ONbA8KjH3D9w==" spinCount="100000" sheet="1" objects="1" scenarios="1" selectLockedCells="1"/>
  <mergeCells count="167">
    <mergeCell ref="A56:D56"/>
    <mergeCell ref="G54:AR54"/>
    <mergeCell ref="G53:AR53"/>
    <mergeCell ref="E53:F53"/>
    <mergeCell ref="E54:F54"/>
    <mergeCell ref="A53:D53"/>
    <mergeCell ref="AJ23:BH23"/>
    <mergeCell ref="X45:AI45"/>
    <mergeCell ref="A20:BH20"/>
    <mergeCell ref="A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46:BH46"/>
    <mergeCell ref="A48:BH48"/>
    <mergeCell ref="A50:BH51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63:T63"/>
    <mergeCell ref="O69:AR69"/>
    <mergeCell ref="A65:E65"/>
    <mergeCell ref="G65:AR67"/>
    <mergeCell ref="A62:AR62"/>
    <mergeCell ref="BF72:BH72"/>
    <mergeCell ref="A72:AR72"/>
    <mergeCell ref="A71:AR71"/>
    <mergeCell ref="A70:AR70"/>
    <mergeCell ref="A69:N69"/>
    <mergeCell ref="X35:AI35"/>
    <mergeCell ref="X37:AI37"/>
    <mergeCell ref="X39:AI39"/>
    <mergeCell ref="X41:AI41"/>
    <mergeCell ref="X43:AI43"/>
    <mergeCell ref="T35:W35"/>
    <mergeCell ref="T37:W37"/>
    <mergeCell ref="T39:W39"/>
    <mergeCell ref="T41:W41"/>
    <mergeCell ref="T43:W43"/>
    <mergeCell ref="G16:H16"/>
    <mergeCell ref="I16:J16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P17:S17"/>
    <mergeCell ref="P16:S16"/>
    <mergeCell ref="T17:W17"/>
    <mergeCell ref="T16:W16"/>
    <mergeCell ref="X17:AI17"/>
    <mergeCell ref="X16:AI16"/>
    <mergeCell ref="E17:F17"/>
    <mergeCell ref="G17:H17"/>
    <mergeCell ref="AJ43:BH43"/>
    <mergeCell ref="AJ45:BH45"/>
    <mergeCell ref="E55:F55"/>
    <mergeCell ref="A52:D52"/>
    <mergeCell ref="E52:F52"/>
    <mergeCell ref="G52:AR52"/>
    <mergeCell ref="G55:AR55"/>
    <mergeCell ref="AJ47:BH47"/>
    <mergeCell ref="AJ49:BH49"/>
    <mergeCell ref="A49:L49"/>
    <mergeCell ref="A47:L47"/>
    <mergeCell ref="X47:AI47"/>
    <mergeCell ref="X49:AI49"/>
    <mergeCell ref="M49:O49"/>
    <mergeCell ref="M47:O47"/>
    <mergeCell ref="A45:L45"/>
    <mergeCell ref="A43:L43"/>
    <mergeCell ref="T45:W45"/>
    <mergeCell ref="T47:W47"/>
    <mergeCell ref="T49:W49"/>
    <mergeCell ref="AJ25:BH25"/>
    <mergeCell ref="AJ27:BH27"/>
    <mergeCell ref="AJ29:BH29"/>
    <mergeCell ref="AJ31:BH31"/>
    <mergeCell ref="AJ33:BH33"/>
    <mergeCell ref="AJ35:BH35"/>
    <mergeCell ref="AJ37:BH37"/>
    <mergeCell ref="AJ39:BH39"/>
    <mergeCell ref="AJ41:BH41"/>
    <mergeCell ref="A18:L18"/>
    <mergeCell ref="A21:L21"/>
    <mergeCell ref="M19:O19"/>
    <mergeCell ref="P19:S19"/>
    <mergeCell ref="T19:W19"/>
    <mergeCell ref="X19:AI19"/>
    <mergeCell ref="AJ19:BH19"/>
    <mergeCell ref="AJ18:BH18"/>
    <mergeCell ref="M18:O18"/>
    <mergeCell ref="P18:S18"/>
    <mergeCell ref="T18:W18"/>
    <mergeCell ref="X18:AI18"/>
    <mergeCell ref="M21:O21"/>
    <mergeCell ref="P21:S21"/>
    <mergeCell ref="T21:W21"/>
    <mergeCell ref="X21:AI21"/>
    <mergeCell ref="AJ21:BH21"/>
    <mergeCell ref="A41:L41"/>
    <mergeCell ref="A39:L39"/>
    <mergeCell ref="A37:L37"/>
    <mergeCell ref="A35:L35"/>
    <mergeCell ref="A33:L33"/>
    <mergeCell ref="A31:L31"/>
    <mergeCell ref="A29:L29"/>
    <mergeCell ref="A27:L27"/>
    <mergeCell ref="A25:L25"/>
    <mergeCell ref="A23:L23"/>
    <mergeCell ref="X23:AI23"/>
    <mergeCell ref="X25:AI25"/>
    <mergeCell ref="X27:AI27"/>
    <mergeCell ref="X29:AI29"/>
    <mergeCell ref="X31:AI31"/>
    <mergeCell ref="X33:AI33"/>
    <mergeCell ref="T23:W23"/>
    <mergeCell ref="T25:W25"/>
    <mergeCell ref="T27:W27"/>
    <mergeCell ref="T29:W29"/>
    <mergeCell ref="T31:W31"/>
    <mergeCell ref="T33:W33"/>
    <mergeCell ref="M27:O27"/>
    <mergeCell ref="M25:O25"/>
    <mergeCell ref="M23:O23"/>
    <mergeCell ref="P23:S23"/>
    <mergeCell ref="P25:S25"/>
    <mergeCell ref="P27:S27"/>
    <mergeCell ref="P29:S29"/>
    <mergeCell ref="P31:S31"/>
    <mergeCell ref="P33:S33"/>
    <mergeCell ref="M33:O33"/>
    <mergeCell ref="M31:O31"/>
    <mergeCell ref="M29:O29"/>
    <mergeCell ref="P35:S35"/>
    <mergeCell ref="P37:S37"/>
    <mergeCell ref="P39:S39"/>
    <mergeCell ref="P41:S41"/>
    <mergeCell ref="P43:S43"/>
    <mergeCell ref="P45:S45"/>
    <mergeCell ref="P47:S47"/>
    <mergeCell ref="P49:S49"/>
    <mergeCell ref="M45:O45"/>
    <mergeCell ref="M43:O43"/>
    <mergeCell ref="M41:O41"/>
    <mergeCell ref="M39:O39"/>
    <mergeCell ref="M37:O37"/>
    <mergeCell ref="M35:O35"/>
  </mergeCells>
  <phoneticPr fontId="0" type="noConversion"/>
  <dataValidations count="2">
    <dataValidation type="textLength" operator="lessThanOrEqual" allowBlank="1" showInputMessage="1" showErrorMessage="1" errorTitle="Character Limit Reached" error="18 Characters Maximum" promptTitle="Fitting Number" prompt="18 Character Max" sqref="A49:L49 A31:L31 A23:L23 A25:L25 A27:L27 A21:L21 A29:L29 A35:L35 A37:L37 A39:L39 A41:L41 A43:L43 A45:L45 A47:L47" xr:uid="{0712FA44-87A8-46BB-8013-4E85F03BC2F2}">
      <formula1>18</formula1>
    </dataValidation>
    <dataValidation type="textLength" operator="lessThanOrEqual" allowBlank="1" showInputMessage="1" showErrorMessage="1" errorTitle="Character Limit Reached" error="18 Characters Maximum" promptTitle="Fitting  Number" prompt="18 Character Max" sqref="A33:L33" xr:uid="{785E0031-1DFC-47B4-93F9-A4E530B7C0B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487A-CA4F-41D9-A02B-8924ACFD028B}">
  <dimension ref="A1:BH72"/>
  <sheetViews>
    <sheetView showGridLines="0" view="pageLayout" zoomScaleNormal="100" workbookViewId="0">
      <selection activeCell="BF1" sqref="A1:BH7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5"/>
      <c r="B1" s="15"/>
      <c r="C1" s="15"/>
      <c r="D1" s="15"/>
      <c r="E1" s="15"/>
      <c r="F1" s="16"/>
      <c r="G1" s="15"/>
      <c r="H1" s="17"/>
      <c r="I1" s="17"/>
      <c r="J1" s="17"/>
      <c r="K1" s="17"/>
      <c r="L1" s="17"/>
      <c r="M1" s="17"/>
      <c r="N1" s="17"/>
      <c r="O1" s="89" t="s">
        <v>0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90">
        <v>18</v>
      </c>
      <c r="BG1" s="90"/>
      <c r="BH1" s="90"/>
    </row>
    <row r="2" spans="1:60" ht="19.5" customHeight="1" x14ac:dyDescent="0.2">
      <c r="A2" s="91" t="s">
        <v>16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ht="1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ht="1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0" ht="1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ht="1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60" ht="1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1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</row>
    <row r="16" spans="1:60" ht="10.5" customHeight="1" x14ac:dyDescent="0.2">
      <c r="A16" s="15"/>
      <c r="B16" s="15"/>
      <c r="C16" s="15"/>
      <c r="D16" s="15"/>
      <c r="E16" s="15"/>
      <c r="F16" s="15"/>
      <c r="G16" s="92"/>
      <c r="H16" s="92"/>
      <c r="I16" s="92"/>
      <c r="J16" s="92"/>
      <c r="K16" s="93"/>
      <c r="L16" s="92"/>
      <c r="M16" s="92"/>
      <c r="N16" s="18"/>
      <c r="O16" s="18"/>
      <c r="P16" s="94" t="s">
        <v>26</v>
      </c>
      <c r="Q16" s="94"/>
      <c r="R16" s="94"/>
      <c r="S16" s="94"/>
      <c r="T16" s="94" t="s">
        <v>27</v>
      </c>
      <c r="U16" s="94"/>
      <c r="V16" s="94"/>
      <c r="W16" s="94"/>
      <c r="X16" s="94" t="s">
        <v>17</v>
      </c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19"/>
      <c r="AK16" s="19"/>
      <c r="AL16" s="20"/>
      <c r="AM16" s="20"/>
      <c r="AN16" s="95"/>
      <c r="AO16" s="95"/>
      <c r="AP16" s="95"/>
      <c r="AQ16" s="95"/>
      <c r="AR16" s="95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ht="10.5" customHeight="1" x14ac:dyDescent="0.2">
      <c r="A17" s="87"/>
      <c r="B17" s="87"/>
      <c r="C17" s="87"/>
      <c r="D17" s="87"/>
      <c r="E17" s="88"/>
      <c r="F17" s="88"/>
      <c r="G17" s="87"/>
      <c r="H17" s="87"/>
      <c r="I17" s="87"/>
      <c r="J17" s="87"/>
      <c r="K17" s="87"/>
      <c r="L17" s="87"/>
      <c r="M17" s="87"/>
      <c r="N17" s="22"/>
      <c r="O17" s="22"/>
      <c r="P17" s="86" t="s">
        <v>4</v>
      </c>
      <c r="Q17" s="86"/>
      <c r="R17" s="86"/>
      <c r="S17" s="86"/>
      <c r="T17" s="86" t="s">
        <v>4</v>
      </c>
      <c r="U17" s="86"/>
      <c r="V17" s="86"/>
      <c r="W17" s="86"/>
      <c r="X17" s="86" t="s">
        <v>18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23"/>
      <c r="AK17" s="23"/>
      <c r="AL17" s="21"/>
      <c r="AM17" s="21"/>
      <c r="AN17" s="87"/>
      <c r="AO17" s="87"/>
      <c r="AP17" s="87"/>
      <c r="AQ17" s="87"/>
      <c r="AR17" s="87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</row>
    <row r="18" spans="1:60" ht="11.25" customHeight="1" x14ac:dyDescent="0.2">
      <c r="A18" s="86" t="s">
        <v>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 t="s">
        <v>5</v>
      </c>
      <c r="N18" s="86"/>
      <c r="O18" s="86"/>
      <c r="P18" s="86" t="s">
        <v>6</v>
      </c>
      <c r="Q18" s="86"/>
      <c r="R18" s="86"/>
      <c r="S18" s="86"/>
      <c r="T18" s="86" t="s">
        <v>7</v>
      </c>
      <c r="U18" s="86"/>
      <c r="V18" s="86"/>
      <c r="W18" s="86"/>
      <c r="X18" s="86" t="s">
        <v>19</v>
      </c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 t="s">
        <v>10</v>
      </c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</row>
    <row r="19" spans="1:60" ht="6" customHeight="1" thickBo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83"/>
      <c r="N19" s="84"/>
      <c r="O19" s="84"/>
      <c r="P19" s="83"/>
      <c r="Q19" s="84"/>
      <c r="R19" s="84"/>
      <c r="S19" s="84"/>
      <c r="T19" s="83"/>
      <c r="U19" s="84"/>
      <c r="V19" s="84"/>
      <c r="W19" s="84"/>
      <c r="X19" s="83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3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</row>
    <row r="20" spans="1:60" ht="7.5" customHeight="1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</row>
    <row r="21" spans="1:60" ht="11.25" customHeight="1" x14ac:dyDescent="0.2">
      <c r="A21" s="79" t="str">
        <f>IF(Imperial!A21="","",Imperial!A21)</f>
        <v/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80" t="str">
        <f>IF(Imperial!M21="","",Imperial!M21)</f>
        <v/>
      </c>
      <c r="N21" s="79"/>
      <c r="O21" s="81"/>
      <c r="P21" s="80" t="str">
        <f>IF(Imperial!P21="","",ROUND(Imperial!P21*25.4,0))</f>
        <v/>
      </c>
      <c r="Q21" s="79"/>
      <c r="R21" s="79"/>
      <c r="S21" s="81"/>
      <c r="T21" s="80" t="str">
        <f>IF(Imperial!T21="","",ROUND(Imperial!T21*25.4,0))</f>
        <v/>
      </c>
      <c r="U21" s="79"/>
      <c r="V21" s="79"/>
      <c r="W21" s="81"/>
      <c r="X21" s="80" t="str">
        <f>IF(Imperial!X21="","",Imperial!X21)</f>
        <v/>
      </c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81"/>
      <c r="AJ21" s="80" t="str">
        <f>IF(Imperial!AJ21="","",Imperial!AJ21)</f>
        <v/>
      </c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</row>
    <row r="22" spans="1:60" ht="3.7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</row>
    <row r="23" spans="1:60" ht="11.25" customHeight="1" x14ac:dyDescent="0.2">
      <c r="A23" s="79" t="str">
        <f>IF(Imperial!A23="","",Imperial!A23)</f>
        <v/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 t="str">
        <f>IF(Imperial!M23="","",Imperial!M23)</f>
        <v/>
      </c>
      <c r="N23" s="79"/>
      <c r="O23" s="81"/>
      <c r="P23" s="80" t="str">
        <f>IF(Imperial!P23="","",ROUND(Imperial!P23*25.4,0))</f>
        <v/>
      </c>
      <c r="Q23" s="79"/>
      <c r="R23" s="79"/>
      <c r="S23" s="81"/>
      <c r="T23" s="80" t="str">
        <f>IF(Imperial!T23="","",ROUND(Imperial!T23*25.4,0))</f>
        <v/>
      </c>
      <c r="U23" s="79"/>
      <c r="V23" s="79"/>
      <c r="W23" s="81"/>
      <c r="X23" s="80" t="str">
        <f>IF(Imperial!X23="","",Imperial!X23)</f>
        <v/>
      </c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81"/>
      <c r="AJ23" s="80" t="str">
        <f>IF(Imperial!AJ23="","",Imperial!AJ23)</f>
        <v/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</row>
    <row r="24" spans="1:60" ht="3.7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</row>
    <row r="25" spans="1:60" ht="11.25" customHeight="1" x14ac:dyDescent="0.2">
      <c r="A25" s="79" t="str">
        <f>IF(Imperial!A25="","",Imperial!A25)</f>
        <v/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0" t="str">
        <f>IF(Imperial!M25="","",Imperial!M25)</f>
        <v/>
      </c>
      <c r="N25" s="79"/>
      <c r="O25" s="81"/>
      <c r="P25" s="80" t="str">
        <f>IF(Imperial!P25="","",ROUND(Imperial!P25*25.4,0))</f>
        <v/>
      </c>
      <c r="Q25" s="79"/>
      <c r="R25" s="79"/>
      <c r="S25" s="81"/>
      <c r="T25" s="80" t="str">
        <f>IF(Imperial!T25="","",ROUND(Imperial!T25*25.4,0))</f>
        <v/>
      </c>
      <c r="U25" s="79"/>
      <c r="V25" s="79"/>
      <c r="W25" s="81"/>
      <c r="X25" s="80" t="str">
        <f>IF(Imperial!X25="","",Imperial!X25)</f>
        <v/>
      </c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81"/>
      <c r="AJ25" s="80" t="str">
        <f>IF(Imperial!AJ25="","",Imperial!AJ25)</f>
        <v/>
      </c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</row>
    <row r="26" spans="1:60" ht="3.75" customHeight="1" x14ac:dyDescent="0.2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</row>
    <row r="27" spans="1:60" ht="11.25" customHeight="1" x14ac:dyDescent="0.2">
      <c r="A27" s="79" t="str">
        <f>IF(Imperial!A27="","",Imperial!A27)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0" t="str">
        <f>IF(Imperial!M27="","",Imperial!M27)</f>
        <v/>
      </c>
      <c r="N27" s="79"/>
      <c r="O27" s="81"/>
      <c r="P27" s="80" t="str">
        <f>IF(Imperial!P27="","",ROUND(Imperial!P27*25.4,0))</f>
        <v/>
      </c>
      <c r="Q27" s="79"/>
      <c r="R27" s="79"/>
      <c r="S27" s="81"/>
      <c r="T27" s="80" t="str">
        <f>IF(Imperial!T27="","",ROUND(Imperial!T27*25.4,0))</f>
        <v/>
      </c>
      <c r="U27" s="79"/>
      <c r="V27" s="79"/>
      <c r="W27" s="81"/>
      <c r="X27" s="80" t="str">
        <f>IF(Imperial!X27="","",Imperial!X27)</f>
        <v/>
      </c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81"/>
      <c r="AJ27" s="80" t="str">
        <f>IF(Imperial!AJ27="","",Imperial!AJ27)</f>
        <v/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</row>
    <row r="28" spans="1:60" ht="3.75" customHeight="1" x14ac:dyDescent="0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</row>
    <row r="29" spans="1:60" ht="11.25" customHeight="1" x14ac:dyDescent="0.2">
      <c r="A29" s="79" t="str">
        <f>IF(Imperial!A29="","",Imperial!A29)</f>
        <v/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80" t="str">
        <f>IF(Imperial!M29="","",Imperial!M29)</f>
        <v/>
      </c>
      <c r="N29" s="79"/>
      <c r="O29" s="81"/>
      <c r="P29" s="80" t="str">
        <f>IF(Imperial!P29="","",ROUND(Imperial!P29*25.4,0))</f>
        <v/>
      </c>
      <c r="Q29" s="79"/>
      <c r="R29" s="79"/>
      <c r="S29" s="81"/>
      <c r="T29" s="80" t="str">
        <f>IF(Imperial!T29="","",ROUND(Imperial!T29*25.4,0))</f>
        <v/>
      </c>
      <c r="U29" s="79"/>
      <c r="V29" s="79"/>
      <c r="W29" s="81"/>
      <c r="X29" s="80" t="str">
        <f>IF(Imperial!X29="","",Imperial!X29)</f>
        <v/>
      </c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81"/>
      <c r="AJ29" s="80" t="str">
        <f>IF(Imperial!AJ29="","",Imperial!AJ29)</f>
        <v/>
      </c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</row>
    <row r="30" spans="1:60" ht="4.5" customHeight="1" x14ac:dyDescent="0.2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</row>
    <row r="31" spans="1:60" ht="11.25" customHeight="1" x14ac:dyDescent="0.2">
      <c r="A31" s="79" t="str">
        <f>IF(Imperial!A31="","",Imperial!A31)</f>
        <v/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80" t="str">
        <f>IF(Imperial!M31="","",Imperial!M31)</f>
        <v/>
      </c>
      <c r="N31" s="79"/>
      <c r="O31" s="81"/>
      <c r="P31" s="80" t="str">
        <f>IF(Imperial!P31="","",ROUND(Imperial!P31*25.4,0))</f>
        <v/>
      </c>
      <c r="Q31" s="79"/>
      <c r="R31" s="79"/>
      <c r="S31" s="81"/>
      <c r="T31" s="80" t="str">
        <f>IF(Imperial!T31="","",ROUND(Imperial!T31*25.4,0))</f>
        <v/>
      </c>
      <c r="U31" s="79"/>
      <c r="V31" s="79"/>
      <c r="W31" s="81"/>
      <c r="X31" s="80" t="str">
        <f>IF(Imperial!X31="","",Imperial!X31)</f>
        <v/>
      </c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81"/>
      <c r="AJ31" s="80" t="str">
        <f>IF(Imperial!AJ31="","",Imperial!AJ31)</f>
        <v/>
      </c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</row>
    <row r="32" spans="1:60" ht="4.5" customHeight="1" x14ac:dyDescent="0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</row>
    <row r="33" spans="1:60" ht="11.25" customHeight="1" x14ac:dyDescent="0.2">
      <c r="A33" s="79" t="str">
        <f>IF(Imperial!A33="","",Imperial!A33)</f>
        <v/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80" t="str">
        <f>IF(Imperial!M33="","",Imperial!M33)</f>
        <v/>
      </c>
      <c r="N33" s="79"/>
      <c r="O33" s="81"/>
      <c r="P33" s="80" t="str">
        <f>IF(Imperial!P33="","",ROUND(Imperial!P33*25.4,0))</f>
        <v/>
      </c>
      <c r="Q33" s="79"/>
      <c r="R33" s="79"/>
      <c r="S33" s="81"/>
      <c r="T33" s="80" t="str">
        <f>IF(Imperial!T33="","",ROUND(Imperial!T33*25.4,0))</f>
        <v/>
      </c>
      <c r="U33" s="79"/>
      <c r="V33" s="79"/>
      <c r="W33" s="81"/>
      <c r="X33" s="80" t="str">
        <f>IF(Imperial!X33="","",Imperial!X33)</f>
        <v/>
      </c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81"/>
      <c r="AJ33" s="80" t="str">
        <f>IF(Imperial!AJ33="","",Imperial!AJ33)</f>
        <v/>
      </c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</row>
    <row r="34" spans="1:60" ht="4.5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1:60" ht="11.25" customHeight="1" x14ac:dyDescent="0.2">
      <c r="A35" s="79" t="str">
        <f>IF(Imperial!A35="","",Imperial!A35)</f>
        <v/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80" t="str">
        <f>IF(Imperial!M35="","",Imperial!M35)</f>
        <v/>
      </c>
      <c r="N35" s="79"/>
      <c r="O35" s="81"/>
      <c r="P35" s="80" t="str">
        <f>IF(Imperial!P35="","",ROUND(Imperial!P35*25.4,0))</f>
        <v/>
      </c>
      <c r="Q35" s="79"/>
      <c r="R35" s="79"/>
      <c r="S35" s="81"/>
      <c r="T35" s="80" t="str">
        <f>IF(Imperial!T35="","",ROUND(Imperial!T35*25.4,0))</f>
        <v/>
      </c>
      <c r="U35" s="79"/>
      <c r="V35" s="79"/>
      <c r="W35" s="81"/>
      <c r="X35" s="80" t="str">
        <f>IF(Imperial!X35="","",Imperial!X35)</f>
        <v/>
      </c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81"/>
      <c r="AJ35" s="80" t="str">
        <f>IF(Imperial!AJ35="","",Imperial!AJ35)</f>
        <v/>
      </c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</row>
    <row r="36" spans="1:60" ht="4.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  <row r="37" spans="1:60" ht="11.25" customHeight="1" x14ac:dyDescent="0.2">
      <c r="A37" s="79" t="str">
        <f>IF(Imperial!A37="","",Imperial!A37)</f>
        <v/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80" t="str">
        <f>IF(Imperial!M37="","",Imperial!M37)</f>
        <v/>
      </c>
      <c r="N37" s="79"/>
      <c r="O37" s="81"/>
      <c r="P37" s="80" t="str">
        <f>IF(Imperial!P37="","",ROUND(Imperial!P37*25.4,0))</f>
        <v/>
      </c>
      <c r="Q37" s="79"/>
      <c r="R37" s="79"/>
      <c r="S37" s="81"/>
      <c r="T37" s="80" t="str">
        <f>IF(Imperial!T37="","",ROUND(Imperial!T37*25.4,0))</f>
        <v/>
      </c>
      <c r="U37" s="79"/>
      <c r="V37" s="79"/>
      <c r="W37" s="81"/>
      <c r="X37" s="80" t="str">
        <f>IF(Imperial!X37="","",Imperial!X37)</f>
        <v/>
      </c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81"/>
      <c r="AJ37" s="80" t="str">
        <f>IF(Imperial!AJ37="","",Imperial!AJ37)</f>
        <v/>
      </c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</row>
    <row r="38" spans="1:60" ht="4.5" customHeight="1" x14ac:dyDescent="0.2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</row>
    <row r="39" spans="1:60" ht="11.25" customHeight="1" x14ac:dyDescent="0.2">
      <c r="A39" s="79" t="str">
        <f>IF(Imperial!A39="","",Imperial!A39)</f>
        <v/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80" t="str">
        <f>IF(Imperial!M39="","",Imperial!M39)</f>
        <v/>
      </c>
      <c r="N39" s="79"/>
      <c r="O39" s="81"/>
      <c r="P39" s="80" t="str">
        <f>IF(Imperial!P39="","",ROUND(Imperial!P39*25.4,0))</f>
        <v/>
      </c>
      <c r="Q39" s="79"/>
      <c r="R39" s="79"/>
      <c r="S39" s="81"/>
      <c r="T39" s="80" t="str">
        <f>IF(Imperial!T39="","",ROUND(Imperial!T39*25.4,0))</f>
        <v/>
      </c>
      <c r="U39" s="79"/>
      <c r="V39" s="79"/>
      <c r="W39" s="81"/>
      <c r="X39" s="80" t="str">
        <f>IF(Imperial!X39="","",Imperial!X39)</f>
        <v/>
      </c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81"/>
      <c r="AJ39" s="80" t="str">
        <f>IF(Imperial!AJ39="","",Imperial!AJ39)</f>
        <v/>
      </c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</row>
    <row r="40" spans="1:60" ht="4.5" customHeight="1" x14ac:dyDescent="0.2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</row>
    <row r="41" spans="1:60" ht="11.25" customHeight="1" x14ac:dyDescent="0.2">
      <c r="A41" s="79" t="str">
        <f>IF(Imperial!A41="","",Imperial!A41)</f>
        <v/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80" t="str">
        <f>IF(Imperial!M41="","",Imperial!M41)</f>
        <v/>
      </c>
      <c r="N41" s="79"/>
      <c r="O41" s="81"/>
      <c r="P41" s="80" t="str">
        <f>IF(Imperial!P41="","",ROUND(Imperial!P41*25.4,0))</f>
        <v/>
      </c>
      <c r="Q41" s="79"/>
      <c r="R41" s="79"/>
      <c r="S41" s="81"/>
      <c r="T41" s="80" t="str">
        <f>IF(Imperial!T41="","",ROUND(Imperial!T41*25.4,0))</f>
        <v/>
      </c>
      <c r="U41" s="79"/>
      <c r="V41" s="79"/>
      <c r="W41" s="81"/>
      <c r="X41" s="80" t="str">
        <f>IF(Imperial!X41="","",Imperial!X41)</f>
        <v/>
      </c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81"/>
      <c r="AJ41" s="80" t="str">
        <f>IF(Imperial!AJ41="","",Imperial!AJ41)</f>
        <v/>
      </c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</row>
    <row r="42" spans="1:60" ht="4.5" customHeight="1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</row>
    <row r="43" spans="1:60" ht="10.5" customHeight="1" x14ac:dyDescent="0.2">
      <c r="A43" s="79" t="str">
        <f>IF(Imperial!A43="","",Imperial!A43)</f>
        <v/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80" t="str">
        <f>IF(Imperial!M43="","",Imperial!M43)</f>
        <v/>
      </c>
      <c r="N43" s="79"/>
      <c r="O43" s="81"/>
      <c r="P43" s="80" t="str">
        <f>IF(Imperial!P43="","",ROUND(Imperial!P43*25.4,0))</f>
        <v/>
      </c>
      <c r="Q43" s="79"/>
      <c r="R43" s="79"/>
      <c r="S43" s="81"/>
      <c r="T43" s="80" t="str">
        <f>IF(Imperial!T43="","",ROUND(Imperial!T43*25.4,0))</f>
        <v/>
      </c>
      <c r="U43" s="79"/>
      <c r="V43" s="79"/>
      <c r="W43" s="81"/>
      <c r="X43" s="80" t="str">
        <f>IF(Imperial!X43="","",Imperial!X43)</f>
        <v/>
      </c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81"/>
      <c r="AJ43" s="80" t="str">
        <f>IF(Imperial!AJ43="","",Imperial!AJ43)</f>
        <v/>
      </c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</row>
    <row r="44" spans="1:60" ht="4.5" customHeight="1" x14ac:dyDescent="0.2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</row>
    <row r="45" spans="1:60" ht="11.25" customHeight="1" x14ac:dyDescent="0.2">
      <c r="A45" s="79" t="str">
        <f>IF(Imperial!A45="","",Imperial!A45)</f>
        <v/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80" t="str">
        <f>IF(Imperial!M45="","",Imperial!M45)</f>
        <v/>
      </c>
      <c r="N45" s="79"/>
      <c r="O45" s="81"/>
      <c r="P45" s="80" t="str">
        <f>IF(Imperial!P45="","",ROUND(Imperial!P45*25.4,0))</f>
        <v/>
      </c>
      <c r="Q45" s="79"/>
      <c r="R45" s="79"/>
      <c r="S45" s="81"/>
      <c r="T45" s="80" t="str">
        <f>IF(Imperial!T45="","",ROUND(Imperial!T45*25.4,0))</f>
        <v/>
      </c>
      <c r="U45" s="79"/>
      <c r="V45" s="79"/>
      <c r="W45" s="81"/>
      <c r="X45" s="80" t="str">
        <f>IF(Imperial!X45="","",Imperial!X45)</f>
        <v/>
      </c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81"/>
      <c r="AJ45" s="80" t="str">
        <f>IF(Imperial!AJ45="","",Imperial!AJ45)</f>
        <v/>
      </c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</row>
    <row r="46" spans="1:60" ht="4.5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</row>
    <row r="47" spans="1:60" ht="11.25" customHeight="1" x14ac:dyDescent="0.2">
      <c r="A47" s="79" t="str">
        <f>IF(Imperial!A47="","",Imperial!A47)</f>
        <v/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80" t="str">
        <f>IF(Imperial!M47="","",Imperial!M47)</f>
        <v/>
      </c>
      <c r="N47" s="79"/>
      <c r="O47" s="81"/>
      <c r="P47" s="80" t="str">
        <f>IF(Imperial!P47="","",ROUND(Imperial!P47*25.4,0))</f>
        <v/>
      </c>
      <c r="Q47" s="79"/>
      <c r="R47" s="79"/>
      <c r="S47" s="81"/>
      <c r="T47" s="80" t="str">
        <f>IF(Imperial!T47="","",ROUND(Imperial!T47*25.4,0))</f>
        <v/>
      </c>
      <c r="U47" s="79"/>
      <c r="V47" s="79"/>
      <c r="W47" s="81"/>
      <c r="X47" s="80" t="str">
        <f>IF(Imperial!X47="","",Imperial!X47)</f>
        <v/>
      </c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81"/>
      <c r="AJ47" s="80" t="str">
        <f>IF(Imperial!AJ47="","",Imperial!AJ47)</f>
        <v/>
      </c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</row>
    <row r="48" spans="1:60" ht="4.5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</row>
    <row r="49" spans="1:60" ht="11.25" customHeight="1" x14ac:dyDescent="0.2">
      <c r="A49" s="79" t="str">
        <f>IF(Imperial!A49="","",Imperial!A49)</f>
        <v/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80" t="str">
        <f>IF(Imperial!M49="","",Imperial!M49)</f>
        <v/>
      </c>
      <c r="N49" s="79"/>
      <c r="O49" s="81"/>
      <c r="P49" s="80" t="str">
        <f>IF(Imperial!P49="","",ROUND(Imperial!P49*25.4,0))</f>
        <v/>
      </c>
      <c r="Q49" s="79"/>
      <c r="R49" s="79"/>
      <c r="S49" s="81"/>
      <c r="T49" s="80" t="str">
        <f>IF(Imperial!T49="","",ROUND(Imperial!T49*25.4,0))</f>
        <v/>
      </c>
      <c r="U49" s="79"/>
      <c r="V49" s="79"/>
      <c r="W49" s="81"/>
      <c r="X49" s="80" t="str">
        <f>IF(Imperial!X49="","",Imperial!X49)</f>
        <v/>
      </c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81"/>
      <c r="AJ49" s="80" t="str">
        <f>IF(Imperial!AJ49="","",Imperial!AJ49)</f>
        <v/>
      </c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</row>
    <row r="50" spans="1:60" ht="4.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</row>
    <row r="51" spans="1:60" ht="11.25" customHeight="1" x14ac:dyDescent="0.2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</row>
    <row r="52" spans="1:60" ht="11.25" customHeight="1" x14ac:dyDescent="0.2">
      <c r="A52" s="76" t="s">
        <v>11</v>
      </c>
      <c r="B52" s="76"/>
      <c r="C52" s="76"/>
      <c r="D52" s="76"/>
      <c r="E52" s="75">
        <v>1</v>
      </c>
      <c r="F52" s="75"/>
      <c r="G52" s="70" t="s">
        <v>20</v>
      </c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</row>
    <row r="53" spans="1:60" ht="11.25" customHeight="1" x14ac:dyDescent="0.2">
      <c r="A53" s="76"/>
      <c r="B53" s="76"/>
      <c r="C53" s="76"/>
      <c r="D53" s="76"/>
      <c r="E53" s="69">
        <v>2</v>
      </c>
      <c r="F53" s="69"/>
      <c r="G53" s="70" t="s">
        <v>21</v>
      </c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</row>
    <row r="54" spans="1:60" ht="11.25" customHeight="1" x14ac:dyDescent="0.2">
      <c r="A54" s="29"/>
      <c r="B54" s="29"/>
      <c r="C54" s="29"/>
      <c r="D54" s="29"/>
      <c r="E54" s="69"/>
      <c r="F54" s="69"/>
      <c r="G54" s="70" t="s">
        <v>14</v>
      </c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</row>
    <row r="55" spans="1:60" ht="11.25" customHeight="1" x14ac:dyDescent="0.2">
      <c r="A55" s="29"/>
      <c r="B55" s="29"/>
      <c r="C55" s="29"/>
      <c r="D55" s="29"/>
      <c r="E55" s="75">
        <v>3</v>
      </c>
      <c r="F55" s="75"/>
      <c r="G55" s="70" t="s">
        <v>22</v>
      </c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</row>
    <row r="56" spans="1:60" ht="10.5" customHeight="1" x14ac:dyDescent="0.2">
      <c r="A56" s="76"/>
      <c r="B56" s="76"/>
      <c r="C56" s="76"/>
      <c r="D56" s="76"/>
      <c r="E56" s="69"/>
      <c r="F56" s="69"/>
      <c r="G56" s="70" t="s">
        <v>23</v>
      </c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</row>
    <row r="57" spans="1:60" ht="10.5" customHeight="1" x14ac:dyDescent="0.2">
      <c r="A57" s="29"/>
      <c r="B57" s="29"/>
      <c r="C57" s="29"/>
      <c r="D57" s="29"/>
      <c r="E57" s="75"/>
      <c r="F57" s="75"/>
      <c r="G57" s="70" t="s">
        <v>25</v>
      </c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</row>
    <row r="58" spans="1:60" ht="10.5" customHeight="1" x14ac:dyDescent="0.2">
      <c r="A58" s="29"/>
      <c r="B58" s="29"/>
      <c r="C58" s="29"/>
      <c r="D58" s="29"/>
      <c r="E58" s="75"/>
      <c r="F58" s="75"/>
      <c r="G58" s="70" t="s">
        <v>24</v>
      </c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</row>
    <row r="59" spans="1:60" ht="10.5" customHeight="1" x14ac:dyDescent="0.2">
      <c r="A59" s="29"/>
      <c r="B59" s="29"/>
      <c r="C59" s="29"/>
      <c r="D59" s="29"/>
      <c r="E59" s="69">
        <v>4</v>
      </c>
      <c r="F59" s="69"/>
      <c r="G59" s="70" t="s">
        <v>12</v>
      </c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</row>
    <row r="60" spans="1:60" ht="10.5" customHeight="1" x14ac:dyDescent="0.2">
      <c r="A60" s="29"/>
      <c r="B60" s="29"/>
      <c r="C60" s="29"/>
      <c r="D60" s="29"/>
      <c r="E60" s="69"/>
      <c r="F60" s="69"/>
      <c r="G60" s="70" t="s">
        <v>13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</row>
    <row r="61" spans="1:60" ht="10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</row>
    <row r="62" spans="1:60" x14ac:dyDescent="0.2">
      <c r="A62" s="71" t="s">
        <v>1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</row>
    <row r="63" spans="1:60" ht="3.75" customHeight="1" x14ac:dyDescent="0.2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</row>
    <row r="64" spans="1:60" ht="3.75" customHeight="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</row>
    <row r="65" spans="1:60" ht="12" customHeight="1" x14ac:dyDescent="0.2">
      <c r="A65" s="73" t="s">
        <v>3</v>
      </c>
      <c r="B65" s="73"/>
      <c r="C65" s="73"/>
      <c r="D65" s="73"/>
      <c r="E65" s="73"/>
      <c r="F65" s="26"/>
      <c r="G65" s="74" t="str">
        <f>IF(Imperial!G65="","",Imperial!G65)</f>
        <v/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</row>
    <row r="66" spans="1:60" ht="12" customHeight="1" x14ac:dyDescent="0.2">
      <c r="A66" s="15"/>
      <c r="B66" s="15"/>
      <c r="C66" s="15"/>
      <c r="D66" s="26"/>
      <c r="E66" s="26"/>
      <c r="F66" s="26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</row>
    <row r="67" spans="1:60" ht="15" customHeight="1" x14ac:dyDescent="0.2">
      <c r="A67" s="15"/>
      <c r="B67" s="15"/>
      <c r="C67" s="15"/>
      <c r="D67" s="26"/>
      <c r="E67" s="26"/>
      <c r="F67" s="26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</row>
    <row r="68" spans="1:60" ht="3.75" customHeight="1" x14ac:dyDescent="0.2">
      <c r="A68" s="27"/>
      <c r="B68" s="27"/>
      <c r="C68" s="27"/>
      <c r="D68" s="27"/>
      <c r="E68" s="27"/>
      <c r="F68" s="27"/>
      <c r="G68" s="27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</row>
    <row r="69" spans="1:60" ht="14.25" customHeight="1" x14ac:dyDescent="0.2">
      <c r="A69" s="63" t="s">
        <v>2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 t="str">
        <f>IF(Imperial!O69="","",Imperial!O69)</f>
        <v/>
      </c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</row>
    <row r="70" spans="1:60" ht="3.75" customHeight="1" x14ac:dyDescent="0.2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</row>
    <row r="71" spans="1:60" x14ac:dyDescent="0.2">
      <c r="A71" s="66" t="s">
        <v>8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</row>
    <row r="72" spans="1:60" ht="18" x14ac:dyDescent="0.25">
      <c r="A72" s="67" t="s">
        <v>15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68">
        <v>18</v>
      </c>
      <c r="BG72" s="68"/>
      <c r="BH72" s="68"/>
    </row>
  </sheetData>
  <sheetProtection algorithmName="SHA-512" hashValue="Fg3OLi4egB/mnK2MCM/MkmSCgLxJteZXpfr2ahNKBxAVBBYiDkZ58bYAuz+xI6xyUBsirBABAzWZn9ykUKO+DQ==" saltValue="oXto8CQJSmCvSV0qtxZ7jQ==" spinCount="100000" sheet="1" objects="1" scenarios="1" selectLockedCells="1" selectUnlockedCells="1"/>
  <mergeCells count="167">
    <mergeCell ref="O1:BE1"/>
    <mergeCell ref="BF1:BH1"/>
    <mergeCell ref="A2:BH2"/>
    <mergeCell ref="G16:H16"/>
    <mergeCell ref="I16:J16"/>
    <mergeCell ref="K16:M16"/>
    <mergeCell ref="P16:S16"/>
    <mergeCell ref="T16:W16"/>
    <mergeCell ref="X16:AI16"/>
    <mergeCell ref="AN16:AR16"/>
    <mergeCell ref="T17:W17"/>
    <mergeCell ref="X17:AI17"/>
    <mergeCell ref="AN17:AR17"/>
    <mergeCell ref="A18:L18"/>
    <mergeCell ref="M18:O18"/>
    <mergeCell ref="P18:S18"/>
    <mergeCell ref="T18:W18"/>
    <mergeCell ref="X18:AI18"/>
    <mergeCell ref="AJ18:BH18"/>
    <mergeCell ref="A17:D17"/>
    <mergeCell ref="E17:F17"/>
    <mergeCell ref="G17:H17"/>
    <mergeCell ref="I17:J17"/>
    <mergeCell ref="K17:M17"/>
    <mergeCell ref="P17:S17"/>
    <mergeCell ref="A21:L21"/>
    <mergeCell ref="M21:O21"/>
    <mergeCell ref="P21:S21"/>
    <mergeCell ref="T21:W21"/>
    <mergeCell ref="X21:AI21"/>
    <mergeCell ref="AJ21:BH21"/>
    <mergeCell ref="M19:O19"/>
    <mergeCell ref="P19:S19"/>
    <mergeCell ref="T19:W19"/>
    <mergeCell ref="X19:AI19"/>
    <mergeCell ref="AJ19:BH19"/>
    <mergeCell ref="A20:BH20"/>
    <mergeCell ref="A24:BH24"/>
    <mergeCell ref="A25:L25"/>
    <mergeCell ref="M25:O25"/>
    <mergeCell ref="P25:S25"/>
    <mergeCell ref="T25:W25"/>
    <mergeCell ref="X25:AI25"/>
    <mergeCell ref="AJ25:BH25"/>
    <mergeCell ref="A22:BH22"/>
    <mergeCell ref="A23:L23"/>
    <mergeCell ref="M23:O23"/>
    <mergeCell ref="P23:S23"/>
    <mergeCell ref="T23:W23"/>
    <mergeCell ref="X23:AI23"/>
    <mergeCell ref="AJ23:BH23"/>
    <mergeCell ref="A28:BH28"/>
    <mergeCell ref="A29:L29"/>
    <mergeCell ref="M29:O29"/>
    <mergeCell ref="P29:S29"/>
    <mergeCell ref="T29:W29"/>
    <mergeCell ref="X29:AI29"/>
    <mergeCell ref="AJ29:BH29"/>
    <mergeCell ref="A26:BH26"/>
    <mergeCell ref="A27:L27"/>
    <mergeCell ref="M27:O27"/>
    <mergeCell ref="P27:S27"/>
    <mergeCell ref="T27:W27"/>
    <mergeCell ref="X27:AI27"/>
    <mergeCell ref="AJ27:BH27"/>
    <mergeCell ref="A32:BH32"/>
    <mergeCell ref="A33:L33"/>
    <mergeCell ref="M33:O33"/>
    <mergeCell ref="P33:S33"/>
    <mergeCell ref="T33:W33"/>
    <mergeCell ref="X33:AI33"/>
    <mergeCell ref="AJ33:BH33"/>
    <mergeCell ref="A30:BH30"/>
    <mergeCell ref="A31:L31"/>
    <mergeCell ref="M31:O31"/>
    <mergeCell ref="P31:S31"/>
    <mergeCell ref="T31:W31"/>
    <mergeCell ref="X31:AI31"/>
    <mergeCell ref="AJ31:BH31"/>
    <mergeCell ref="A36:BH36"/>
    <mergeCell ref="A37:L37"/>
    <mergeCell ref="M37:O37"/>
    <mergeCell ref="P37:S37"/>
    <mergeCell ref="T37:W37"/>
    <mergeCell ref="X37:AI37"/>
    <mergeCell ref="AJ37:BH37"/>
    <mergeCell ref="A34:BH34"/>
    <mergeCell ref="A35:L35"/>
    <mergeCell ref="M35:O35"/>
    <mergeCell ref="P35:S35"/>
    <mergeCell ref="T35:W35"/>
    <mergeCell ref="X35:AI35"/>
    <mergeCell ref="AJ35:BH35"/>
    <mergeCell ref="A40:BH40"/>
    <mergeCell ref="A41:L41"/>
    <mergeCell ref="M41:O41"/>
    <mergeCell ref="P41:S41"/>
    <mergeCell ref="T41:W41"/>
    <mergeCell ref="X41:AI41"/>
    <mergeCell ref="AJ41:BH41"/>
    <mergeCell ref="A38:BH38"/>
    <mergeCell ref="A39:L39"/>
    <mergeCell ref="M39:O39"/>
    <mergeCell ref="P39:S39"/>
    <mergeCell ref="T39:W39"/>
    <mergeCell ref="X39:AI39"/>
    <mergeCell ref="AJ39:BH39"/>
    <mergeCell ref="A44:BH44"/>
    <mergeCell ref="A45:L45"/>
    <mergeCell ref="M45:O45"/>
    <mergeCell ref="P45:S45"/>
    <mergeCell ref="T45:W45"/>
    <mergeCell ref="X45:AI45"/>
    <mergeCell ref="AJ45:BH45"/>
    <mergeCell ref="A42:BH42"/>
    <mergeCell ref="A43:L43"/>
    <mergeCell ref="M43:O43"/>
    <mergeCell ref="P43:S43"/>
    <mergeCell ref="T43:W43"/>
    <mergeCell ref="X43:AI43"/>
    <mergeCell ref="AJ43:BH43"/>
    <mergeCell ref="A48:BH48"/>
    <mergeCell ref="A49:L49"/>
    <mergeCell ref="M49:O49"/>
    <mergeCell ref="P49:S49"/>
    <mergeCell ref="T49:W49"/>
    <mergeCell ref="X49:AI49"/>
    <mergeCell ref="AJ49:BH49"/>
    <mergeCell ref="A46:BH46"/>
    <mergeCell ref="A47:L47"/>
    <mergeCell ref="M47:O47"/>
    <mergeCell ref="P47:S47"/>
    <mergeCell ref="T47:W47"/>
    <mergeCell ref="X47:AI47"/>
    <mergeCell ref="AJ47:BH47"/>
    <mergeCell ref="A56:D56"/>
    <mergeCell ref="E56:F56"/>
    <mergeCell ref="G56:AR56"/>
    <mergeCell ref="A50:BH51"/>
    <mergeCell ref="A52:D52"/>
    <mergeCell ref="E52:F52"/>
    <mergeCell ref="G52:AR52"/>
    <mergeCell ref="A53:D53"/>
    <mergeCell ref="E53:F53"/>
    <mergeCell ref="G53:AR53"/>
    <mergeCell ref="E57:F57"/>
    <mergeCell ref="G57:AR57"/>
    <mergeCell ref="E58:F58"/>
    <mergeCell ref="G58:AR58"/>
    <mergeCell ref="E59:F59"/>
    <mergeCell ref="G59:AR59"/>
    <mergeCell ref="E54:F54"/>
    <mergeCell ref="G54:AR54"/>
    <mergeCell ref="E55:F55"/>
    <mergeCell ref="G55:AR55"/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</mergeCells>
  <dataValidations count="1">
    <dataValidation type="textLength" operator="lessThanOrEqual" allowBlank="1" showInputMessage="1" showErrorMessage="1" errorTitle="Character Limit Reached" error="18 Characters Max" sqref="A41:L41 A21:L21 A47:L47 A23:L23 A25:L25 A27:L27 A29:L29 A31:L31 A33:L33 A35:L35 A37:L37 A39:L39 A45:L45 A43:L43 A49:L49" xr:uid="{8EC0410E-87DA-46C7-A894-CE6031587AD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microsoft.com/office/2006/documentManagement/types"/>
    <ds:schemaRef ds:uri="57615079-3814-4838-b9ad-9c7213361084"/>
    <ds:schemaRef ds:uri="http://purl.org/dc/elements/1.1/"/>
    <ds:schemaRef ds:uri="3bb7aae1-a28d-494d-a9dc-4e4abdcd944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