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0D195C62-942A-45B2-92AA-41F85A7D4F91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1" i="2" l="1"/>
  <c r="G67" i="2"/>
  <c r="A53" i="2"/>
  <c r="X53" i="2"/>
  <c r="X51" i="2"/>
  <c r="X49" i="2"/>
  <c r="X47" i="2"/>
  <c r="X45" i="2"/>
  <c r="X43" i="2"/>
  <c r="X41" i="2"/>
  <c r="X39" i="2"/>
  <c r="X37" i="2"/>
  <c r="X35" i="2"/>
  <c r="X33" i="2"/>
  <c r="X31" i="2"/>
  <c r="X29" i="2"/>
  <c r="A29" i="2"/>
  <c r="T53" i="2"/>
  <c r="P53" i="2"/>
  <c r="M53" i="2"/>
  <c r="T51" i="2"/>
  <c r="P51" i="2"/>
  <c r="M51" i="2"/>
  <c r="A51" i="2"/>
  <c r="T49" i="2"/>
  <c r="P49" i="2"/>
  <c r="M49" i="2"/>
  <c r="A49" i="2"/>
  <c r="T47" i="2"/>
  <c r="P47" i="2"/>
  <c r="M47" i="2"/>
  <c r="A47" i="2"/>
  <c r="T45" i="2"/>
  <c r="P45" i="2"/>
  <c r="M45" i="2"/>
  <c r="A45" i="2"/>
  <c r="T43" i="2"/>
  <c r="P43" i="2"/>
  <c r="M43" i="2"/>
  <c r="A43" i="2"/>
  <c r="T41" i="2"/>
  <c r="T39" i="2"/>
  <c r="P41" i="2"/>
  <c r="M41" i="2"/>
  <c r="A41" i="2"/>
  <c r="P39" i="2"/>
  <c r="M39" i="2"/>
  <c r="A39" i="2"/>
  <c r="T37" i="2"/>
  <c r="P37" i="2"/>
  <c r="M37" i="2"/>
  <c r="A37" i="2"/>
  <c r="T35" i="2"/>
  <c r="P35" i="2"/>
  <c r="M35" i="2"/>
  <c r="A35" i="2"/>
  <c r="T33" i="2"/>
  <c r="P33" i="2"/>
  <c r="M33" i="2"/>
  <c r="A33" i="2"/>
  <c r="T31" i="2"/>
  <c r="P31" i="2"/>
  <c r="M31" i="2"/>
  <c r="A31" i="2"/>
  <c r="T29" i="2"/>
  <c r="P29" i="2"/>
  <c r="M29" i="2"/>
</calcChain>
</file>

<file path=xl/sharedStrings.xml><?xml version="1.0" encoding="utf-8"?>
<sst xmlns="http://schemas.openxmlformats.org/spreadsheetml/2006/main" count="96" uniqueCount="47">
  <si>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</si>
  <si>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</si>
  <si>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</si>
  <si>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</si>
  <si>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</si>
  <si>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</si>
  <si>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</si>
  <si>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</si>
  <si>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</si>
  <si>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</si>
  <si>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</si>
  <si>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</si>
  <si>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</si>
  <si>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</si>
  <si>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-L1-</t>
  </si>
  <si>
    <t>-L2-</t>
  </si>
  <si>
    <t>© COPYRIGHT 2023 FAB-TECH, INC.  REV: 01/18/23  REC022BD</t>
  </si>
  <si>
    <r>
      <t xml:space="preserve">IF L1 OR L2 ARE LARGER THAN 36" </t>
    </r>
    <r>
      <rPr>
        <i/>
        <sz val="8"/>
        <rFont val="Arial"/>
        <family val="2"/>
      </rPr>
      <t>(914.4mm), A HEAVY DUTY DAMPER IS REQUIRED.</t>
    </r>
  </si>
  <si>
    <t>Industrial Rectangular Opposed Blade Control Damper</t>
  </si>
  <si>
    <t>SPECIFICATIONS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</si>
  <si>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8" </t>
    </r>
    <r>
      <rPr>
        <i/>
        <sz val="9"/>
        <rFont val="Arial"/>
        <family val="2"/>
      </rPr>
      <t>(203.2)</t>
    </r>
    <r>
      <rPr>
        <sz val="9"/>
        <rFont val="Arial"/>
        <family val="2"/>
      </rPr>
      <t xml:space="preserve"> STANDARD LENGTH</t>
    </r>
  </si>
  <si>
    <r>
      <t xml:space="preserve">  WITH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FLANGES</t>
    </r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</si>
  <si>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 .562" </t>
    </r>
    <r>
      <rPr>
        <i/>
        <sz val="9"/>
        <rFont val="Arial"/>
        <family val="2"/>
      </rPr>
      <t>(14.27)</t>
    </r>
    <r>
      <rPr>
        <sz val="9"/>
        <rFont val="Arial"/>
        <family val="2"/>
      </rPr>
      <t xml:space="preserve"> x .750"</t>
    </r>
  </si>
  <si>
    <r>
      <t xml:space="preserve">  </t>
    </r>
    <r>
      <rPr>
        <i/>
        <sz val="9"/>
        <rFont val="Arial"/>
        <family val="2"/>
      </rPr>
      <t>(19.05)</t>
    </r>
    <r>
      <rPr>
        <sz val="9"/>
        <rFont val="Arial"/>
        <family val="2"/>
      </rPr>
      <t xml:space="preserve"> SLOT ] LOCATED BETWEEN 3" </t>
    </r>
    <r>
      <rPr>
        <i/>
        <sz val="9"/>
        <rFont val="Arial"/>
        <family val="2"/>
      </rPr>
      <t>(76.2)</t>
    </r>
  </si>
  <si>
    <r>
      <t xml:space="preserve">  TO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 CENTER</t>
    </r>
  </si>
  <si>
    <r>
      <rPr>
        <b/>
        <sz val="9"/>
        <rFont val="Arial"/>
        <family val="2"/>
      </rPr>
      <t xml:space="preserve">BLADES: </t>
    </r>
    <r>
      <rPr>
        <sz val="9"/>
        <rFont val="Arial"/>
        <family val="2"/>
      </rPr>
      <t xml:space="preserve">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</si>
  <si>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</si>
  <si>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</si>
  <si>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t xml:space="preserve">  LOCATED OUTSIDE THE AIRSTREAM</t>
  </si>
  <si>
    <t xml:space="preserve">  TWIN DRIVE AS REQUIRED</t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</si>
  <si>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 / FULL CLOSED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</si>
  <si>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</si>
  <si>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t xml:space="preserve">  STAINLESS STEEL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</si>
  <si>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.50"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DIAMETER</t>
    </r>
  </si>
  <si>
    <r>
      <rPr>
        <b/>
        <sz val="9"/>
        <rFont val="Arial"/>
        <family val="2"/>
      </rPr>
      <t>QUADRANT PLATES:</t>
    </r>
    <r>
      <rPr>
        <sz val="9"/>
        <rFont val="Arial"/>
        <family val="2"/>
      </rPr>
      <t xml:space="preserve"> 10 GA </t>
    </r>
    <r>
      <rPr>
        <i/>
        <sz val="9"/>
        <rFont val="Arial"/>
        <family val="2"/>
      </rPr>
      <t>(3.43)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</si>
  <si>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.25" </t>
    </r>
    <r>
      <rPr>
        <i/>
        <sz val="9"/>
        <rFont val="Arial"/>
        <family val="2"/>
      </rPr>
      <t>(6.35)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</si>
  <si>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</si>
  <si>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</si>
  <si>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t xml:space="preserve">   SUPPLIED ACTUATOR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</si>
  <si>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</si>
  <si>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</si>
  <si>
    <t>CONNECTED TO FLANGE</t>
  </si>
  <si>
    <t>PATTERN OR FITTING #</t>
  </si>
  <si>
    <t>FLANGE</t>
  </si>
  <si>
    <t>-D1-</t>
  </si>
  <si>
    <t>-D2-</t>
  </si>
  <si>
    <t>© COPYRIGHT 2023 FAB-TECH, INC.  REV: 06/19/24  REC022BE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</si>
</sst>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left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12" fillId="0" borderId="0" xfId="0" applyFont="1" applyProtection="1"/>
    <xf numFmtId="0" fontId="11" fillId="0" borderId="0" xfId="0" applyFont="1" applyProtection="1"/>
    <xf numFmtId="0" fontId="13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3" fillId="0" borderId="0" xfId="0" applyFont="1" applyProtection="1"/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left" vertical="top"/>
    </xf>
    <xf numFmtId="0" fontId="4" fillId="0" borderId="2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13" fillId="0" borderId="3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4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85725</xdr:colOff>
      <xdr:row>62</xdr:row>
      <xdr:rowOff>0</xdr:rowOff>
    </xdr:from>
    <xdr:to>
      <xdr:col>55</xdr:col>
      <xdr:colOff>40951</xdr:colOff>
      <xdr:row>73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E47A9E-87BB-405A-A12C-41DBF840E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5" y="7886700"/>
          <a:ext cx="869626" cy="1514475"/>
        </a:xfrm>
        <a:prstGeom prst="rect">
          <a:avLst/>
        </a:prstGeom>
      </xdr:spPr>
    </xdr:pic>
    <xdr:clientData/>
  </xdr:twoCellAnchor>
  <xdr:twoCellAnchor editAs="oneCell">
    <xdr:from>
      <xdr:col>26</xdr:col>
      <xdr:colOff>41960</xdr:colOff>
      <xdr:row>2</xdr:row>
      <xdr:rowOff>8952</xdr:rowOff>
    </xdr:from>
    <xdr:to>
      <xdr:col>56</xdr:col>
      <xdr:colOff>92651</xdr:colOff>
      <xdr:row>21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1EBD50-EC18-42BE-A545-109ECC9E7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760" y="485202"/>
          <a:ext cx="3479691" cy="27628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49E747-53A4-45A4-9F94-59F70FBC1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85725</xdr:colOff>
      <xdr:row>62</xdr:row>
      <xdr:rowOff>0</xdr:rowOff>
    </xdr:from>
    <xdr:to>
      <xdr:col>55</xdr:col>
      <xdr:colOff>40951</xdr:colOff>
      <xdr:row>73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6C5304-5E8A-44E7-90DA-844996020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9685" y="7658100"/>
          <a:ext cx="808666" cy="1508760"/>
        </a:xfrm>
        <a:prstGeom prst="rect">
          <a:avLst/>
        </a:prstGeom>
      </xdr:spPr>
    </xdr:pic>
    <xdr:clientData/>
  </xdr:twoCellAnchor>
  <xdr:twoCellAnchor editAs="oneCell">
    <xdr:from>
      <xdr:col>24</xdr:col>
      <xdr:colOff>38100</xdr:colOff>
      <xdr:row>2</xdr:row>
      <xdr:rowOff>24770</xdr:rowOff>
    </xdr:from>
    <xdr:to>
      <xdr:col>56</xdr:col>
      <xdr:colOff>59056</xdr:colOff>
      <xdr:row>24</xdr:row>
      <xdr:rowOff>98993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D3E9D8-66A1-4B60-83B1-B83772432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8420" y="489590"/>
          <a:ext cx="3442336" cy="3042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topLeftCell="A8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6"/>
      <c r="I1" s="6"/>
      <c r="J1" s="6"/>
      <c r="K1" s="6"/>
      <c r="L1" s="6"/>
      <c r="M1" s="6"/>
      <c r="N1" s="6"/>
      <c r="O1" s="54" t="s">
        <v>0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3">
        <v>22</v>
      </c>
      <c r="BG1" s="53"/>
      <c r="BH1" s="53"/>
    </row>
    <row r="2" spans="1:60" ht="19.5" customHeight="1" x14ac:dyDescent="0.2">
      <c r="A2" s="55" t="s">
        <v>18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</row>
    <row r="3" spans="1:60" ht="15" customHeight="1" x14ac:dyDescent="0.2"/>
    <row r="4" spans="1:60" ht="15" customHeight="1" x14ac:dyDescent="0.25">
      <c r="A4" s="15" t="s">
        <v>19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60" ht="10.5" customHeight="1" x14ac:dyDescent="0.2">
      <c r="A5" s="69" t="s">
        <v>20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</row>
    <row r="6" spans="1:60" ht="10.5" customHeight="1" x14ac:dyDescent="0.2">
      <c r="A6" s="69" t="s">
        <v>21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</row>
    <row r="7" spans="1:60" ht="10.5" customHeight="1" x14ac:dyDescent="0.2">
      <c r="A7" s="69" t="s">
        <v>22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</row>
    <row r="8" spans="1:60" ht="10.5" customHeight="1" x14ac:dyDescent="0.2">
      <c r="A8" s="69" t="s">
        <v>23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</row>
    <row r="9" spans="1:60" ht="10.5" customHeight="1" x14ac:dyDescent="0.2">
      <c r="A9" s="69" t="s">
        <v>24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</row>
    <row r="10" spans="1:60" ht="10.5" customHeight="1" x14ac:dyDescent="0.2">
      <c r="A10" s="69" t="s">
        <v>25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</row>
    <row r="11" spans="1:60" ht="10.5" customHeight="1" x14ac:dyDescent="0.2">
      <c r="A11" s="69" t="s">
        <v>33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</row>
    <row r="12" spans="1:60" ht="10.5" customHeight="1" x14ac:dyDescent="0.2">
      <c r="A12" s="69" t="s">
        <v>32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</row>
    <row r="13" spans="1:60" ht="10.5" customHeight="1" x14ac:dyDescent="0.2">
      <c r="A13" s="69" t="s">
        <v>26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</row>
    <row r="14" spans="1:60" ht="10.5" customHeight="1" x14ac:dyDescent="0.2">
      <c r="A14" s="69" t="s">
        <v>27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</row>
    <row r="15" spans="1:60" ht="10.5" customHeight="1" x14ac:dyDescent="0.2">
      <c r="A15" s="69" t="s">
        <v>28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</row>
    <row r="16" spans="1:60" ht="10.5" customHeight="1" x14ac:dyDescent="0.2">
      <c r="A16" s="69" t="s">
        <v>29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</row>
    <row r="17" spans="1:60" ht="10.5" customHeight="1" x14ac:dyDescent="0.2">
      <c r="A17" s="69" t="s">
        <v>34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</row>
    <row r="18" spans="1:60" ht="10.5" customHeight="1" x14ac:dyDescent="0.2">
      <c r="A18" s="69" t="s">
        <v>32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</row>
    <row r="19" spans="1:60" ht="10.5" customHeight="1" x14ac:dyDescent="0.2">
      <c r="A19" s="69" t="s">
        <v>35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</row>
    <row r="20" spans="1:60" ht="10.5" customHeight="1" x14ac:dyDescent="0.2">
      <c r="A20" s="69" t="s">
        <v>32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</row>
    <row r="21" spans="1:60" ht="10.5" customHeight="1" x14ac:dyDescent="0.2">
      <c r="A21" s="69" t="s">
        <v>30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</row>
    <row r="22" spans="1:60" ht="10.5" customHeight="1" x14ac:dyDescent="0.2">
      <c r="A22" s="69" t="s">
        <v>31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</row>
    <row r="23" spans="1:60" ht="10.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60" t="s">
        <v>44</v>
      </c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60" t="s">
        <v>45</v>
      </c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</row>
    <row r="24" spans="1:60" ht="10.5" customHeight="1" x14ac:dyDescent="0.2">
      <c r="G24" s="57"/>
      <c r="H24" s="57"/>
      <c r="I24" s="57"/>
      <c r="J24" s="57"/>
      <c r="K24" s="56"/>
      <c r="L24" s="57"/>
      <c r="M24" s="57"/>
      <c r="N24" s="13"/>
      <c r="O24" s="13"/>
      <c r="P24" s="60" t="s">
        <v>14</v>
      </c>
      <c r="Q24" s="60"/>
      <c r="R24" s="60"/>
      <c r="S24" s="60"/>
      <c r="T24" s="60" t="s">
        <v>15</v>
      </c>
      <c r="U24" s="60"/>
      <c r="V24" s="60"/>
      <c r="W24" s="60"/>
      <c r="X24" s="61" t="s">
        <v>43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 t="s">
        <v>43</v>
      </c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60" ht="10.5" customHeight="1" x14ac:dyDescent="0.2">
      <c r="A25" s="58"/>
      <c r="B25" s="58"/>
      <c r="C25" s="58"/>
      <c r="D25" s="58"/>
      <c r="E25" s="61"/>
      <c r="F25" s="61"/>
      <c r="G25" s="58"/>
      <c r="H25" s="58"/>
      <c r="I25" s="58"/>
      <c r="J25" s="58"/>
      <c r="K25" s="58"/>
      <c r="L25" s="58"/>
      <c r="M25" s="58"/>
      <c r="N25" s="8"/>
      <c r="O25" s="8"/>
      <c r="P25" s="59" t="s">
        <v>4</v>
      </c>
      <c r="Q25" s="59"/>
      <c r="R25" s="59"/>
      <c r="S25" s="59"/>
      <c r="T25" s="59" t="s">
        <v>4</v>
      </c>
      <c r="U25" s="59"/>
      <c r="V25" s="59"/>
      <c r="W25" s="59"/>
      <c r="X25" s="50" t="s">
        <v>42</v>
      </c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 t="s">
        <v>42</v>
      </c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1.25" customHeight="1" x14ac:dyDescent="0.2">
      <c r="A26" s="62" t="s">
        <v>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 t="s">
        <v>5</v>
      </c>
      <c r="N26" s="62"/>
      <c r="O26" s="62"/>
      <c r="P26" s="62" t="s">
        <v>6</v>
      </c>
      <c r="Q26" s="62"/>
      <c r="R26" s="62"/>
      <c r="S26" s="62"/>
      <c r="T26" s="62" t="s">
        <v>7</v>
      </c>
      <c r="U26" s="62"/>
      <c r="V26" s="62"/>
      <c r="W26" s="62"/>
      <c r="X26" s="105" t="s">
        <v>41</v>
      </c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 t="s">
        <v>41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62" t="s">
        <v>10</v>
      </c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</row>
    <row r="27" spans="1:60" ht="6" customHeight="1" thickBo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63"/>
      <c r="N27" s="64"/>
      <c r="O27" s="64"/>
      <c r="P27" s="63"/>
      <c r="Q27" s="64"/>
      <c r="R27" s="64"/>
      <c r="S27" s="64"/>
      <c r="T27" s="63"/>
      <c r="U27" s="64"/>
      <c r="V27" s="64"/>
      <c r="W27" s="64"/>
      <c r="X27" s="63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3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104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</row>
    <row r="28" spans="1:60" ht="7.5" customHeight="1" x14ac:dyDescent="0.2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</row>
    <row r="29" spans="1:60" ht="11.25" customHeight="1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7"/>
      <c r="N29" s="38"/>
      <c r="O29" s="67"/>
      <c r="P29" s="37"/>
      <c r="Q29" s="38"/>
      <c r="R29" s="38"/>
      <c r="S29" s="67"/>
      <c r="T29" s="37"/>
      <c r="U29" s="38"/>
      <c r="V29" s="38"/>
      <c r="W29" s="67"/>
      <c r="X29" s="106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6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8"/>
      <c r="AV29" s="37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</row>
    <row r="30" spans="1:60" ht="3.75" customHeight="1" x14ac:dyDescent="0.2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</row>
    <row r="31" spans="1:60" ht="11.25" customHeigh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7"/>
      <c r="N31" s="38"/>
      <c r="O31" s="38"/>
      <c r="P31" s="37"/>
      <c r="Q31" s="38"/>
      <c r="R31" s="38"/>
      <c r="S31" s="38"/>
      <c r="T31" s="37"/>
      <c r="U31" s="38"/>
      <c r="V31" s="38"/>
      <c r="W31" s="67"/>
      <c r="X31" s="106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6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8"/>
      <c r="AV31" s="37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</row>
    <row r="32" spans="1:60" ht="3.75" customHeight="1" x14ac:dyDescent="0.2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</row>
    <row r="33" spans="1:60" ht="11.25" customHeigh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7"/>
      <c r="N33" s="38"/>
      <c r="O33" s="38"/>
      <c r="P33" s="37"/>
      <c r="Q33" s="38"/>
      <c r="R33" s="38"/>
      <c r="S33" s="38"/>
      <c r="T33" s="37"/>
      <c r="U33" s="38"/>
      <c r="V33" s="38"/>
      <c r="W33" s="67"/>
      <c r="X33" s="106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6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8"/>
      <c r="AV33" s="37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</row>
    <row r="34" spans="1:60" ht="3.75" customHeight="1" x14ac:dyDescent="0.2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</row>
    <row r="35" spans="1:60" ht="11.25" customHeight="1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7"/>
      <c r="N35" s="38"/>
      <c r="O35" s="38"/>
      <c r="P35" s="37"/>
      <c r="Q35" s="38"/>
      <c r="R35" s="38"/>
      <c r="S35" s="38"/>
      <c r="T35" s="37"/>
      <c r="U35" s="38"/>
      <c r="V35" s="38"/>
      <c r="W35" s="67"/>
      <c r="X35" s="106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6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8"/>
      <c r="AV35" s="37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</row>
    <row r="36" spans="1:60" ht="3.75" customHeight="1" x14ac:dyDescent="0.2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</row>
    <row r="37" spans="1:60" ht="11.25" customHeight="1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7"/>
      <c r="N37" s="38"/>
      <c r="O37" s="38"/>
      <c r="P37" s="37"/>
      <c r="Q37" s="38"/>
      <c r="R37" s="38"/>
      <c r="S37" s="38"/>
      <c r="T37" s="37"/>
      <c r="U37" s="38"/>
      <c r="V37" s="38"/>
      <c r="W37" s="67"/>
      <c r="X37" s="106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6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8"/>
      <c r="AV37" s="37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</row>
    <row r="38" spans="1:60" ht="4.5" customHeight="1" x14ac:dyDescent="0.2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</row>
    <row r="39" spans="1:60" ht="11.25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7"/>
      <c r="N39" s="38"/>
      <c r="O39" s="38"/>
      <c r="P39" s="37"/>
      <c r="Q39" s="38"/>
      <c r="R39" s="38"/>
      <c r="S39" s="38"/>
      <c r="T39" s="37"/>
      <c r="U39" s="38"/>
      <c r="V39" s="38"/>
      <c r="W39" s="67"/>
      <c r="X39" s="106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6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8"/>
      <c r="AV39" s="37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</row>
    <row r="40" spans="1:60" ht="4.5" customHeight="1" x14ac:dyDescent="0.2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</row>
    <row r="41" spans="1:60" ht="11.25" customHeight="1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7"/>
      <c r="N41" s="38"/>
      <c r="O41" s="38"/>
      <c r="P41" s="37"/>
      <c r="Q41" s="38"/>
      <c r="R41" s="38"/>
      <c r="S41" s="38"/>
      <c r="T41" s="37"/>
      <c r="U41" s="38"/>
      <c r="V41" s="38"/>
      <c r="W41" s="67"/>
      <c r="X41" s="106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6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8"/>
      <c r="AV41" s="37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</row>
    <row r="42" spans="1:60" ht="4.5" customHeight="1" x14ac:dyDescent="0.2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</row>
    <row r="43" spans="1:60" ht="11.25" customHeight="1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7"/>
      <c r="N43" s="38"/>
      <c r="O43" s="38"/>
      <c r="P43" s="37"/>
      <c r="Q43" s="38"/>
      <c r="R43" s="38"/>
      <c r="S43" s="38"/>
      <c r="T43" s="37"/>
      <c r="U43" s="38"/>
      <c r="V43" s="38"/>
      <c r="W43" s="67"/>
      <c r="X43" s="106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6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8"/>
      <c r="AV43" s="37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</row>
    <row r="44" spans="1:60" ht="4.5" customHeight="1" x14ac:dyDescent="0.2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</row>
    <row r="45" spans="1:60" ht="11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7"/>
      <c r="N45" s="38"/>
      <c r="O45" s="38"/>
      <c r="P45" s="37"/>
      <c r="Q45" s="38"/>
      <c r="R45" s="38"/>
      <c r="S45" s="38"/>
      <c r="T45" s="37"/>
      <c r="U45" s="38"/>
      <c r="V45" s="38"/>
      <c r="W45" s="67"/>
      <c r="X45" s="106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6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8"/>
      <c r="AV45" s="37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</row>
    <row r="46" spans="1:60" ht="4.5" customHeight="1" x14ac:dyDescent="0.2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</row>
    <row r="47" spans="1:60" ht="11.25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7"/>
      <c r="N47" s="38"/>
      <c r="O47" s="38"/>
      <c r="P47" s="37"/>
      <c r="Q47" s="38"/>
      <c r="R47" s="38"/>
      <c r="S47" s="38"/>
      <c r="T47" s="37"/>
      <c r="U47" s="38"/>
      <c r="V47" s="38"/>
      <c r="W47" s="67"/>
      <c r="X47" s="106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6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8"/>
      <c r="AV47" s="37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</row>
    <row r="48" spans="1:60" ht="4.5" customHeight="1" x14ac:dyDescent="0.2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</row>
    <row r="49" spans="1:60" ht="11.25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7"/>
      <c r="N49" s="38"/>
      <c r="O49" s="38"/>
      <c r="P49" s="37"/>
      <c r="Q49" s="38"/>
      <c r="R49" s="38"/>
      <c r="S49" s="38"/>
      <c r="T49" s="37"/>
      <c r="U49" s="38"/>
      <c r="V49" s="38"/>
      <c r="W49" s="67"/>
      <c r="X49" s="106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6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8"/>
      <c r="AV49" s="37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</row>
    <row r="50" spans="1:60" ht="4.5" customHeight="1" x14ac:dyDescent="0.2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</row>
    <row r="51" spans="1:60" ht="10.5" customHeight="1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7"/>
      <c r="N51" s="38"/>
      <c r="O51" s="38"/>
      <c r="P51" s="37"/>
      <c r="Q51" s="38"/>
      <c r="R51" s="38"/>
      <c r="S51" s="38"/>
      <c r="T51" s="37"/>
      <c r="U51" s="38"/>
      <c r="V51" s="38"/>
      <c r="W51" s="67"/>
      <c r="X51" s="106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6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8"/>
      <c r="AV51" s="37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</row>
    <row r="52" spans="1:60" ht="4.5" customHeight="1" x14ac:dyDescent="0.2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</row>
    <row r="53" spans="1:60" ht="11.25" customHeight="1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7"/>
      <c r="N53" s="38"/>
      <c r="O53" s="38"/>
      <c r="P53" s="37"/>
      <c r="Q53" s="38"/>
      <c r="R53" s="38"/>
      <c r="S53" s="38"/>
      <c r="T53" s="37"/>
      <c r="U53" s="38"/>
      <c r="V53" s="38"/>
      <c r="W53" s="67"/>
      <c r="X53" s="106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6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8"/>
      <c r="AV53" s="37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</row>
    <row r="54" spans="1:60" ht="27" customHeight="1" x14ac:dyDescent="0.2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</row>
    <row r="55" spans="1:60" ht="11.25" customHeight="1" x14ac:dyDescent="0.2">
      <c r="A55" s="47" t="s">
        <v>11</v>
      </c>
      <c r="B55" s="47"/>
      <c r="C55" s="47"/>
      <c r="D55" s="47"/>
      <c r="E55" s="45">
        <v>1</v>
      </c>
      <c r="F55" s="45"/>
      <c r="G55" s="44" t="s">
        <v>36</v>
      </c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</row>
    <row r="56" spans="1:60" ht="11.25" customHeight="1" x14ac:dyDescent="0.2">
      <c r="A56" s="1"/>
      <c r="B56" s="1"/>
      <c r="C56" s="1"/>
      <c r="D56" s="1"/>
      <c r="E56" s="45">
        <v>2</v>
      </c>
      <c r="F56" s="45"/>
      <c r="G56" s="44" t="s">
        <v>37</v>
      </c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</row>
    <row r="57" spans="1:60" ht="11.25" customHeight="1" x14ac:dyDescent="0.2">
      <c r="A57" s="1"/>
      <c r="B57" s="1"/>
      <c r="C57" s="1"/>
      <c r="D57" s="1"/>
      <c r="E57" s="12"/>
      <c r="F57" s="12"/>
      <c r="G57" s="11"/>
      <c r="H57" s="11"/>
      <c r="I57" s="11"/>
      <c r="J57" s="11"/>
      <c r="K57" s="44" t="s">
        <v>38</v>
      </c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</row>
    <row r="58" spans="1:60" ht="10.5" customHeight="1" x14ac:dyDescent="0.2">
      <c r="A58" s="47"/>
      <c r="B58" s="47"/>
      <c r="C58" s="47"/>
      <c r="D58" s="47"/>
      <c r="E58" s="45">
        <v>3</v>
      </c>
      <c r="F58" s="45"/>
      <c r="G58" s="44" t="s">
        <v>39</v>
      </c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</row>
    <row r="59" spans="1:60" ht="10.5" customHeight="1" x14ac:dyDescent="0.2">
      <c r="A59" s="1"/>
      <c r="B59" s="1"/>
      <c r="C59" s="1"/>
      <c r="D59" s="1"/>
      <c r="E59" s="46">
        <v>4</v>
      </c>
      <c r="F59" s="46"/>
      <c r="G59" s="44" t="s">
        <v>40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</row>
    <row r="60" spans="1:60" ht="10.5" customHeight="1" x14ac:dyDescent="0.2">
      <c r="A60" s="1"/>
      <c r="B60" s="1"/>
      <c r="C60" s="1"/>
      <c r="D60" s="1"/>
      <c r="E60" s="46">
        <v>5</v>
      </c>
      <c r="F60" s="46"/>
      <c r="G60" s="44" t="s">
        <v>17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</row>
    <row r="61" spans="1:60" ht="10.5" customHeight="1" x14ac:dyDescent="0.2">
      <c r="A61" s="1"/>
      <c r="B61" s="1"/>
      <c r="C61" s="1"/>
      <c r="D61" s="1"/>
      <c r="E61" s="45">
        <v>6</v>
      </c>
      <c r="F61" s="45"/>
      <c r="G61" s="44" t="s">
        <v>12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</row>
    <row r="62" spans="1:60" ht="10.5" customHeight="1" x14ac:dyDescent="0.2">
      <c r="A62" s="1"/>
      <c r="B62" s="1"/>
      <c r="C62" s="1"/>
      <c r="D62" s="1"/>
      <c r="E62" s="45"/>
      <c r="F62" s="45"/>
      <c r="G62" s="44" t="s">
        <v>13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</row>
    <row r="63" spans="1:60" ht="10.5" customHeight="1" x14ac:dyDescent="0.2"/>
    <row r="64" spans="1:60" x14ac:dyDescent="0.2">
      <c r="A64" s="52" t="s">
        <v>1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</row>
    <row r="65" spans="1:60" ht="3.75" customHeight="1" x14ac:dyDescent="0.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</row>
    <row r="66" spans="1:60" ht="3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60" ht="12" customHeight="1" x14ac:dyDescent="0.2">
      <c r="A67" s="50" t="s">
        <v>3</v>
      </c>
      <c r="B67" s="50"/>
      <c r="C67" s="50"/>
      <c r="D67" s="50"/>
      <c r="E67" s="50"/>
      <c r="F67" s="9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</row>
    <row r="68" spans="1:60" ht="12" customHeight="1" x14ac:dyDescent="0.2">
      <c r="D68" s="9"/>
      <c r="E68" s="9"/>
      <c r="F68" s="9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</row>
    <row r="69" spans="1:60" ht="15" customHeight="1" x14ac:dyDescent="0.2">
      <c r="D69" s="9"/>
      <c r="E69" s="9"/>
      <c r="F69" s="9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</row>
    <row r="70" spans="1:60" ht="3.75" customHeight="1" x14ac:dyDescent="0.2">
      <c r="A70" s="4"/>
      <c r="B70" s="4"/>
      <c r="C70" s="4"/>
      <c r="D70" s="4"/>
      <c r="E70" s="4"/>
      <c r="F70" s="4"/>
      <c r="G70" s="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60" ht="14.25" customHeight="1" x14ac:dyDescent="0.2">
      <c r="A71" s="43" t="s">
        <v>2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</row>
    <row r="72" spans="1:60" ht="3.75" customHeigh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</row>
    <row r="73" spans="1:60" x14ac:dyDescent="0.2">
      <c r="A73" s="41" t="s">
        <v>8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</row>
    <row r="74" spans="1:60" ht="18" x14ac:dyDescent="0.25">
      <c r="A74" s="40" t="s">
        <v>46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BF74" s="39">
        <v>22</v>
      </c>
      <c r="BG74" s="39"/>
      <c r="BH74" s="39"/>
    </row>
  </sheetData>
  <sheetProtection algorithmName="SHA-512" hashValue="BaaB4FbTZ6/j6+OgpfudXbhHINDLRQcl6Il9ISl0N43l0BvZbCGmaWjybIGfTLgLc7okyE5vrr4EZwkj4F9xTA==" saltValue="O+3MfrRDT+OPibgjb4aCvQ==" spinCount="100000" sheet="1" objects="1" scenarios="1" selectLockedCells="1"/>
  <mergeCells count="183">
    <mergeCell ref="AV47:BH47"/>
    <mergeCell ref="AV49:BH49"/>
    <mergeCell ref="AV51:BH51"/>
    <mergeCell ref="AV53:BH53"/>
    <mergeCell ref="X49:AI49"/>
    <mergeCell ref="X51:AI51"/>
    <mergeCell ref="X53:AI53"/>
    <mergeCell ref="AJ29:AU29"/>
    <mergeCell ref="AJ31:AU31"/>
    <mergeCell ref="AJ33:AU33"/>
    <mergeCell ref="AJ35:AU35"/>
    <mergeCell ref="AJ37:AU37"/>
    <mergeCell ref="AJ39:AU39"/>
    <mergeCell ref="AJ41:AU41"/>
    <mergeCell ref="AJ43:AU43"/>
    <mergeCell ref="AJ45:AU45"/>
    <mergeCell ref="AJ47:AU47"/>
    <mergeCell ref="AJ49:AU49"/>
    <mergeCell ref="AJ51:AU51"/>
    <mergeCell ref="AJ53:AU53"/>
    <mergeCell ref="AV26:BH26"/>
    <mergeCell ref="AJ25:AU25"/>
    <mergeCell ref="AJ24:AU24"/>
    <mergeCell ref="AJ23:AU23"/>
    <mergeCell ref="X29:AI29"/>
    <mergeCell ref="X31:AI31"/>
    <mergeCell ref="X33:AI33"/>
    <mergeCell ref="X35:AI35"/>
    <mergeCell ref="X37:AI37"/>
    <mergeCell ref="AV29:BH29"/>
    <mergeCell ref="AV31:BH31"/>
    <mergeCell ref="AV33:BH33"/>
    <mergeCell ref="AV35:BH35"/>
    <mergeCell ref="AV37:BH37"/>
    <mergeCell ref="X27:AI27"/>
    <mergeCell ref="X26:AI26"/>
    <mergeCell ref="AJ27:AU27"/>
    <mergeCell ref="AJ26:AU26"/>
    <mergeCell ref="X25:AI25"/>
    <mergeCell ref="X24:AI24"/>
    <mergeCell ref="X23:AI23"/>
    <mergeCell ref="A14:W14"/>
    <mergeCell ref="A15:W15"/>
    <mergeCell ref="A16:W16"/>
    <mergeCell ref="A17:W17"/>
    <mergeCell ref="A18:W18"/>
    <mergeCell ref="A19:W19"/>
    <mergeCell ref="A20:W20"/>
    <mergeCell ref="A21:W21"/>
    <mergeCell ref="A22:W22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52:BH52"/>
    <mergeCell ref="P39:S39"/>
    <mergeCell ref="P41:S41"/>
    <mergeCell ref="P43:S43"/>
    <mergeCell ref="P45:S45"/>
    <mergeCell ref="P47:S47"/>
    <mergeCell ref="P49:S49"/>
    <mergeCell ref="P51:S51"/>
    <mergeCell ref="P53:S53"/>
    <mergeCell ref="T49:W49"/>
    <mergeCell ref="T51:W51"/>
    <mergeCell ref="T53:W53"/>
    <mergeCell ref="A48:BH48"/>
    <mergeCell ref="A50:BH50"/>
    <mergeCell ref="M47:O47"/>
    <mergeCell ref="M49:O49"/>
    <mergeCell ref="M51:O51"/>
    <mergeCell ref="M53:O53"/>
    <mergeCell ref="A41:L41"/>
    <mergeCell ref="A39:L39"/>
    <mergeCell ref="T39:W39"/>
    <mergeCell ref="T41:W41"/>
    <mergeCell ref="T43:W43"/>
    <mergeCell ref="T45:W45"/>
    <mergeCell ref="T47:W47"/>
    <mergeCell ref="A44:BH44"/>
    <mergeCell ref="A46:BH46"/>
    <mergeCell ref="M39:O39"/>
    <mergeCell ref="M41:O41"/>
    <mergeCell ref="M43:O43"/>
    <mergeCell ref="M45:O45"/>
    <mergeCell ref="X39:AI39"/>
    <mergeCell ref="X41:AI41"/>
    <mergeCell ref="X43:AI43"/>
    <mergeCell ref="X45:AI45"/>
    <mergeCell ref="X47:AI47"/>
    <mergeCell ref="AV39:BH39"/>
    <mergeCell ref="AV41:BH41"/>
    <mergeCell ref="AV43:BH43"/>
    <mergeCell ref="AV45:BH45"/>
    <mergeCell ref="P31:S31"/>
    <mergeCell ref="P33:S33"/>
    <mergeCell ref="P35:S35"/>
    <mergeCell ref="P37:S37"/>
    <mergeCell ref="M26:O26"/>
    <mergeCell ref="P27:S27"/>
    <mergeCell ref="P26:S26"/>
    <mergeCell ref="T26:W26"/>
    <mergeCell ref="G24:H24"/>
    <mergeCell ref="I24:J24"/>
    <mergeCell ref="A37:L37"/>
    <mergeCell ref="A35:L35"/>
    <mergeCell ref="A33:L33"/>
    <mergeCell ref="T31:W31"/>
    <mergeCell ref="T33:W33"/>
    <mergeCell ref="T35:W35"/>
    <mergeCell ref="T37:W37"/>
    <mergeCell ref="M31:O31"/>
    <mergeCell ref="M33:O33"/>
    <mergeCell ref="M35:O35"/>
    <mergeCell ref="M37:O37"/>
    <mergeCell ref="T27:W27"/>
    <mergeCell ref="A31:L31"/>
    <mergeCell ref="M29:O29"/>
    <mergeCell ref="P29:S29"/>
    <mergeCell ref="T29:W29"/>
    <mergeCell ref="G56:AR56"/>
    <mergeCell ref="G55:AR55"/>
    <mergeCell ref="E55:F55"/>
    <mergeCell ref="E56:F56"/>
    <mergeCell ref="A55:D55"/>
    <mergeCell ref="A34:BH34"/>
    <mergeCell ref="A36:BH36"/>
    <mergeCell ref="A38:BH38"/>
    <mergeCell ref="A40:BH40"/>
    <mergeCell ref="A42:BH42"/>
    <mergeCell ref="A53:L53"/>
    <mergeCell ref="A51:L51"/>
    <mergeCell ref="A49:L49"/>
    <mergeCell ref="A47:L47"/>
    <mergeCell ref="A45:L45"/>
    <mergeCell ref="A43:L43"/>
    <mergeCell ref="K57:AR57"/>
    <mergeCell ref="BF1:BH1"/>
    <mergeCell ref="O1:BE1"/>
    <mergeCell ref="A2:BH2"/>
    <mergeCell ref="K24:M24"/>
    <mergeCell ref="I25:J25"/>
    <mergeCell ref="K25:M25"/>
    <mergeCell ref="P25:S25"/>
    <mergeCell ref="P24:S24"/>
    <mergeCell ref="T25:W25"/>
    <mergeCell ref="T24:W24"/>
    <mergeCell ref="A25:D25"/>
    <mergeCell ref="E25:F25"/>
    <mergeCell ref="G25:H25"/>
    <mergeCell ref="A26:L26"/>
    <mergeCell ref="A29:L29"/>
    <mergeCell ref="M27:O27"/>
    <mergeCell ref="A54:BH54"/>
    <mergeCell ref="A28:BH28"/>
    <mergeCell ref="A30:BH30"/>
    <mergeCell ref="A32:BH32"/>
    <mergeCell ref="BF74:BH74"/>
    <mergeCell ref="A74:AR74"/>
    <mergeCell ref="A73:AR73"/>
    <mergeCell ref="A72:AR72"/>
    <mergeCell ref="A71:N71"/>
    <mergeCell ref="G61:AR61"/>
    <mergeCell ref="G62:AR62"/>
    <mergeCell ref="G58:AR58"/>
    <mergeCell ref="E58:F58"/>
    <mergeCell ref="E61:F61"/>
    <mergeCell ref="E62:F62"/>
    <mergeCell ref="G60:AR60"/>
    <mergeCell ref="E60:F60"/>
    <mergeCell ref="G59:AR59"/>
    <mergeCell ref="E59:F59"/>
    <mergeCell ref="A58:D58"/>
    <mergeCell ref="A65:T65"/>
    <mergeCell ref="O71:AR71"/>
    <mergeCell ref="A67:E67"/>
    <mergeCell ref="G67:AR69"/>
    <mergeCell ref="A64:AR64"/>
  </mergeCells>
  <phoneticPr fontId="0" type="noConversion"/>
  <dataValidations count="1">
    <dataValidation type="textLength" operator="lessThanOrEqual" allowBlank="1" showInputMessage="1" showErrorMessage="1" errorTitle="Character Limit Reached" error="18 Characters Max" promptTitle="Fitting Number" prompt="18 Characters Max" sqref="A51:L51 A29:L29 A31:L31 A33:L33 A35:L35 A37:L37 A39:L39 A41:L41 A43:L43 A45:L45 A47:L47 A49:L49 A53:L53" xr:uid="{B00143B3-2C9F-4B4F-937D-6A32B2F43A6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F05FA-2C4F-45EA-B99B-DB75E309CECE}">
  <dimension ref="A1:BH74"/>
  <sheetViews>
    <sheetView showGridLines="0" view="pageLayout" zoomScaleNormal="100" workbookViewId="0">
      <selection activeCell="BF1" sqref="A1:BH74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7"/>
      <c r="B1" s="17"/>
      <c r="C1" s="17"/>
      <c r="D1" s="17"/>
      <c r="E1" s="17"/>
      <c r="F1" s="18"/>
      <c r="G1" s="17"/>
      <c r="H1" s="19"/>
      <c r="I1" s="19"/>
      <c r="J1" s="19"/>
      <c r="K1" s="19"/>
      <c r="L1" s="19"/>
      <c r="M1" s="19"/>
      <c r="N1" s="19"/>
      <c r="O1" s="101" t="s">
        <v>0</v>
      </c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2">
        <v>22</v>
      </c>
      <c r="BG1" s="102"/>
      <c r="BH1" s="102"/>
    </row>
    <row r="2" spans="1:60" ht="19.5" customHeight="1" x14ac:dyDescent="0.2">
      <c r="A2" s="103" t="s">
        <v>18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</row>
    <row r="3" spans="1:60" ht="1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5" customHeight="1" x14ac:dyDescent="0.25">
      <c r="A4" s="20" t="s">
        <v>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0.5" customHeight="1" x14ac:dyDescent="0.2">
      <c r="A5" s="97" t="s">
        <v>20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ht="10.5" customHeight="1" x14ac:dyDescent="0.2">
      <c r="A6" s="97" t="s">
        <v>21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0.5" customHeight="1" x14ac:dyDescent="0.2">
      <c r="A7" s="97" t="s">
        <v>22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0.5" customHeight="1" x14ac:dyDescent="0.2">
      <c r="A8" s="97" t="s">
        <v>23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</row>
    <row r="9" spans="1:60" ht="10.5" customHeight="1" x14ac:dyDescent="0.2">
      <c r="A9" s="97" t="s">
        <v>24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</row>
    <row r="10" spans="1:60" ht="10.5" customHeight="1" x14ac:dyDescent="0.2">
      <c r="A10" s="97" t="s">
        <v>25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</row>
    <row r="11" spans="1:60" ht="10.5" customHeight="1" x14ac:dyDescent="0.2">
      <c r="A11" s="97" t="s">
        <v>33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</row>
    <row r="12" spans="1:60" ht="10.5" customHeight="1" x14ac:dyDescent="0.2">
      <c r="A12" s="97" t="s">
        <v>32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</row>
    <row r="13" spans="1:60" ht="10.5" customHeight="1" x14ac:dyDescent="0.2">
      <c r="A13" s="97" t="s">
        <v>26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</row>
    <row r="14" spans="1:60" ht="10.5" customHeight="1" x14ac:dyDescent="0.2">
      <c r="A14" s="97" t="s">
        <v>27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</row>
    <row r="15" spans="1:60" ht="10.5" customHeight="1" x14ac:dyDescent="0.2">
      <c r="A15" s="97" t="s">
        <v>28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</row>
    <row r="16" spans="1:60" ht="10.5" customHeight="1" x14ac:dyDescent="0.2">
      <c r="A16" s="97" t="s">
        <v>29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</row>
    <row r="17" spans="1:60" ht="10.5" customHeight="1" x14ac:dyDescent="0.2">
      <c r="A17" s="97" t="s">
        <v>34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</row>
    <row r="18" spans="1:60" ht="10.5" customHeight="1" x14ac:dyDescent="0.2">
      <c r="A18" s="97" t="s">
        <v>32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</row>
    <row r="19" spans="1:60" ht="10.5" customHeight="1" x14ac:dyDescent="0.2">
      <c r="A19" s="97" t="s">
        <v>35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</row>
    <row r="20" spans="1:60" ht="10.5" customHeight="1" x14ac:dyDescent="0.2">
      <c r="A20" s="97" t="s">
        <v>32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</row>
    <row r="21" spans="1:60" ht="10.5" customHeight="1" x14ac:dyDescent="0.2">
      <c r="A21" s="97" t="s">
        <v>30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</row>
    <row r="22" spans="1:60" ht="10.5" customHeight="1" x14ac:dyDescent="0.2">
      <c r="A22" s="97" t="s">
        <v>31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</row>
    <row r="23" spans="1:60" ht="10.5" customHeight="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0" ht="10.5" customHeight="1" x14ac:dyDescent="0.2">
      <c r="A24" s="17"/>
      <c r="B24" s="17"/>
      <c r="C24" s="17"/>
      <c r="D24" s="17"/>
      <c r="E24" s="17"/>
      <c r="F24" s="17"/>
      <c r="G24" s="98"/>
      <c r="H24" s="98"/>
      <c r="I24" s="98"/>
      <c r="J24" s="98"/>
      <c r="K24" s="99"/>
      <c r="L24" s="98"/>
      <c r="M24" s="98"/>
      <c r="N24" s="23"/>
      <c r="O24" s="23"/>
      <c r="P24" s="100" t="s">
        <v>14</v>
      </c>
      <c r="Q24" s="100"/>
      <c r="R24" s="100"/>
      <c r="S24" s="100"/>
      <c r="T24" s="100" t="s">
        <v>15</v>
      </c>
      <c r="U24" s="100"/>
      <c r="V24" s="100"/>
      <c r="W24" s="100"/>
      <c r="X24" s="24"/>
      <c r="Y24" s="25"/>
      <c r="Z24" s="24"/>
      <c r="AA24" s="24"/>
      <c r="AB24" s="24"/>
      <c r="AC24" s="24"/>
      <c r="AD24" s="25"/>
      <c r="AE24" s="24"/>
      <c r="AF24" s="24"/>
      <c r="AG24" s="24"/>
      <c r="AH24" s="24"/>
      <c r="AI24" s="26"/>
      <c r="AJ24" s="26"/>
      <c r="AK24" s="26"/>
      <c r="AL24" s="26"/>
      <c r="AM24" s="26"/>
      <c r="AN24" s="93"/>
      <c r="AO24" s="93"/>
      <c r="AP24" s="93"/>
      <c r="AQ24" s="93"/>
      <c r="AR24" s="93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</row>
    <row r="25" spans="1:60" ht="10.5" customHeight="1" x14ac:dyDescent="0.2">
      <c r="A25" s="94"/>
      <c r="B25" s="94"/>
      <c r="C25" s="94"/>
      <c r="D25" s="94"/>
      <c r="E25" s="95"/>
      <c r="F25" s="95"/>
      <c r="G25" s="94"/>
      <c r="H25" s="94"/>
      <c r="I25" s="94"/>
      <c r="J25" s="94"/>
      <c r="K25" s="94"/>
      <c r="L25" s="94"/>
      <c r="M25" s="94"/>
      <c r="N25" s="27"/>
      <c r="O25" s="27"/>
      <c r="P25" s="96" t="s">
        <v>4</v>
      </c>
      <c r="Q25" s="96"/>
      <c r="R25" s="96"/>
      <c r="S25" s="96"/>
      <c r="T25" s="96" t="s">
        <v>4</v>
      </c>
      <c r="U25" s="96"/>
      <c r="V25" s="96"/>
      <c r="W25" s="96"/>
      <c r="X25" s="28"/>
      <c r="Y25" s="28"/>
      <c r="Z25" s="28"/>
      <c r="AA25" s="28"/>
      <c r="AB25" s="28"/>
      <c r="AC25" s="28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94"/>
      <c r="AO25" s="94"/>
      <c r="AP25" s="94"/>
      <c r="AQ25" s="94"/>
      <c r="AR25" s="9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</row>
    <row r="26" spans="1:60" ht="11.25" customHeight="1" x14ac:dyDescent="0.2">
      <c r="A26" s="90" t="s">
        <v>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 t="s">
        <v>5</v>
      </c>
      <c r="N26" s="90"/>
      <c r="O26" s="90"/>
      <c r="P26" s="90" t="s">
        <v>6</v>
      </c>
      <c r="Q26" s="90"/>
      <c r="R26" s="90"/>
      <c r="S26" s="90"/>
      <c r="T26" s="90" t="s">
        <v>7</v>
      </c>
      <c r="U26" s="90"/>
      <c r="V26" s="90"/>
      <c r="W26" s="90"/>
      <c r="X26" s="90" t="s">
        <v>10</v>
      </c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</row>
    <row r="27" spans="1:60" ht="6" customHeight="1" thickBot="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91"/>
      <c r="N27" s="92"/>
      <c r="O27" s="92"/>
      <c r="P27" s="91"/>
      <c r="Q27" s="92"/>
      <c r="R27" s="92"/>
      <c r="S27" s="92"/>
      <c r="T27" s="91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</row>
    <row r="28" spans="1:60" ht="7.5" customHeight="1" x14ac:dyDescent="0.2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</row>
    <row r="29" spans="1:60" ht="11.25" customHeight="1" x14ac:dyDescent="0.2">
      <c r="A29" s="85" t="str">
        <f>IF(Imperial!A29="","",Imperial!A29)</f>
        <v/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6" t="str">
        <f>IF(Imperial!M29="","",Imperial!M29)</f>
        <v/>
      </c>
      <c r="N29" s="85"/>
      <c r="O29" s="87"/>
      <c r="P29" s="86" t="str">
        <f>IF(Imperial!P29="","",ROUND(Imperial!P29*25.4,0))</f>
        <v/>
      </c>
      <c r="Q29" s="85"/>
      <c r="R29" s="85"/>
      <c r="S29" s="87"/>
      <c r="T29" s="86" t="str">
        <f>IF(Imperial!T29="","",ROUND(Imperial!T29*25.4,0))</f>
        <v/>
      </c>
      <c r="U29" s="85"/>
      <c r="V29" s="85"/>
      <c r="W29" s="87"/>
      <c r="X29" s="86" t="str">
        <f>IF(Imperial!X29="","",Imperial!X29)</f>
        <v/>
      </c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</row>
    <row r="30" spans="1:60" ht="3.75" customHeight="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</row>
    <row r="31" spans="1:60" ht="11.25" customHeight="1" x14ac:dyDescent="0.2">
      <c r="A31" s="85" t="str">
        <f>IF(Imperial!A31="","",Imperial!A31)</f>
        <v/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6" t="str">
        <f>IF(Imperial!M31="","",Imperial!M31)</f>
        <v/>
      </c>
      <c r="N31" s="85"/>
      <c r="O31" s="87"/>
      <c r="P31" s="86" t="str">
        <f>IF(Imperial!P31="","",ROUND(Imperial!P31*25.4,0))</f>
        <v/>
      </c>
      <c r="Q31" s="85"/>
      <c r="R31" s="85"/>
      <c r="S31" s="87"/>
      <c r="T31" s="86" t="str">
        <f>IF(Imperial!T31="","",ROUND(Imperial!T31*25.4,0))</f>
        <v/>
      </c>
      <c r="U31" s="85"/>
      <c r="V31" s="85"/>
      <c r="W31" s="87"/>
      <c r="X31" s="86" t="str">
        <f>IF(Imperial!X31="","",Imperial!X31)</f>
        <v/>
      </c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</row>
    <row r="32" spans="1:60" ht="3.75" customHeight="1" x14ac:dyDescent="0.2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</row>
    <row r="33" spans="1:60" ht="11.25" customHeight="1" x14ac:dyDescent="0.2">
      <c r="A33" s="85" t="str">
        <f>IF(Imperial!A33="","",Imperial!A33)</f>
        <v/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6" t="str">
        <f>IF(Imperial!M33="","",Imperial!M33)</f>
        <v/>
      </c>
      <c r="N33" s="85"/>
      <c r="O33" s="87"/>
      <c r="P33" s="86" t="str">
        <f>IF(Imperial!P33="","",ROUND(Imperial!P33*25.4,0))</f>
        <v/>
      </c>
      <c r="Q33" s="85"/>
      <c r="R33" s="85"/>
      <c r="S33" s="87"/>
      <c r="T33" s="86" t="str">
        <f>IF(Imperial!T33="","",ROUND(Imperial!T33*25.4,0))</f>
        <v/>
      </c>
      <c r="U33" s="85"/>
      <c r="V33" s="85"/>
      <c r="W33" s="87"/>
      <c r="X33" s="86" t="str">
        <f>IF(Imperial!X33="","",Imperial!X33)</f>
        <v/>
      </c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</row>
    <row r="34" spans="1:60" ht="3.75" customHeight="1" x14ac:dyDescent="0.2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</row>
    <row r="35" spans="1:60" ht="11.25" customHeight="1" x14ac:dyDescent="0.2">
      <c r="A35" s="85" t="str">
        <f>IF(Imperial!A35="","",Imperial!A35)</f>
        <v/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6" t="str">
        <f>IF(Imperial!M35="","",Imperial!M35)</f>
        <v/>
      </c>
      <c r="N35" s="85"/>
      <c r="O35" s="87"/>
      <c r="P35" s="86" t="str">
        <f>IF(Imperial!P35="","",ROUND(Imperial!P35*25.4,0))</f>
        <v/>
      </c>
      <c r="Q35" s="85"/>
      <c r="R35" s="85"/>
      <c r="S35" s="87"/>
      <c r="T35" s="86" t="str">
        <f>IF(Imperial!T35="","",ROUND(Imperial!T35*25.4,0))</f>
        <v/>
      </c>
      <c r="U35" s="85"/>
      <c r="V35" s="85"/>
      <c r="W35" s="87"/>
      <c r="X35" s="86" t="str">
        <f>IF(Imperial!X35="","",Imperial!X35)</f>
        <v/>
      </c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</row>
    <row r="36" spans="1:60" ht="3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</row>
    <row r="37" spans="1:60" ht="11.25" customHeight="1" x14ac:dyDescent="0.2">
      <c r="A37" s="85" t="str">
        <f>IF(Imperial!A37="","",Imperial!A37)</f>
        <v/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6" t="str">
        <f>IF(Imperial!M37="","",Imperial!M37)</f>
        <v/>
      </c>
      <c r="N37" s="85"/>
      <c r="O37" s="87"/>
      <c r="P37" s="86" t="str">
        <f>IF(Imperial!P37="","",ROUND(Imperial!P37*25.4,0))</f>
        <v/>
      </c>
      <c r="Q37" s="85"/>
      <c r="R37" s="85"/>
      <c r="S37" s="87"/>
      <c r="T37" s="86" t="str">
        <f>IF(Imperial!T37="","",ROUND(Imperial!T37*25.4,0))</f>
        <v/>
      </c>
      <c r="U37" s="85"/>
      <c r="V37" s="85"/>
      <c r="W37" s="87"/>
      <c r="X37" s="86" t="str">
        <f>IF(Imperial!X37="","",Imperial!X37)</f>
        <v/>
      </c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</row>
    <row r="38" spans="1:60" ht="4.5" customHeight="1" x14ac:dyDescent="0.2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</row>
    <row r="39" spans="1:60" ht="11.25" customHeight="1" x14ac:dyDescent="0.2">
      <c r="A39" s="85" t="str">
        <f>IF(Imperial!A39="","",Imperial!A39)</f>
        <v/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6" t="str">
        <f>IF(Imperial!M39="","",Imperial!M39)</f>
        <v/>
      </c>
      <c r="N39" s="85"/>
      <c r="O39" s="87"/>
      <c r="P39" s="86" t="str">
        <f>IF(Imperial!P39="","",ROUND(Imperial!P39*25.4,0))</f>
        <v/>
      </c>
      <c r="Q39" s="85"/>
      <c r="R39" s="85"/>
      <c r="S39" s="87"/>
      <c r="T39" s="86" t="str">
        <f>IF(Imperial!T39="","",ROUND(Imperial!T39*25.4,0))</f>
        <v/>
      </c>
      <c r="U39" s="85"/>
      <c r="V39" s="85"/>
      <c r="W39" s="87"/>
      <c r="X39" s="86" t="str">
        <f>IF(Imperial!X39="","",Imperial!X39)</f>
        <v/>
      </c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</row>
    <row r="40" spans="1:60" ht="4.5" customHeight="1" x14ac:dyDescent="0.2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</row>
    <row r="41" spans="1:60" ht="11.25" customHeight="1" x14ac:dyDescent="0.2">
      <c r="A41" s="85" t="str">
        <f>IF(Imperial!A41="","",Imperial!A41)</f>
        <v/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6" t="str">
        <f>IF(Imperial!M41="","",Imperial!M41)</f>
        <v/>
      </c>
      <c r="N41" s="85"/>
      <c r="O41" s="87"/>
      <c r="P41" s="86" t="str">
        <f>IF(Imperial!P41="","",ROUND(Imperial!P41*25.4,0))</f>
        <v/>
      </c>
      <c r="Q41" s="85"/>
      <c r="R41" s="85"/>
      <c r="S41" s="87"/>
      <c r="T41" s="86" t="str">
        <f>IF(Imperial!T41="","",ROUND(Imperial!T41*25.4,0))</f>
        <v/>
      </c>
      <c r="U41" s="85"/>
      <c r="V41" s="85"/>
      <c r="W41" s="87"/>
      <c r="X41" s="86" t="str">
        <f>IF(Imperial!X41="","",Imperial!X41)</f>
        <v/>
      </c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</row>
    <row r="42" spans="1:60" ht="4.5" customHeight="1" x14ac:dyDescent="0.2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</row>
    <row r="43" spans="1:60" ht="11.25" customHeight="1" x14ac:dyDescent="0.2">
      <c r="A43" s="85" t="str">
        <f>IF(Imperial!A43="","",Imperial!A43)</f>
        <v/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6" t="str">
        <f>IF(Imperial!M43="","",Imperial!M43)</f>
        <v/>
      </c>
      <c r="N43" s="85"/>
      <c r="O43" s="87"/>
      <c r="P43" s="86" t="str">
        <f>IF(Imperial!P43="","",ROUND(Imperial!P43*25.4,0))</f>
        <v/>
      </c>
      <c r="Q43" s="85"/>
      <c r="R43" s="85"/>
      <c r="S43" s="87"/>
      <c r="T43" s="86" t="str">
        <f>IF(Imperial!T43="","",ROUND(Imperial!T43*25.4,0))</f>
        <v/>
      </c>
      <c r="U43" s="85"/>
      <c r="V43" s="85"/>
      <c r="W43" s="87"/>
      <c r="X43" s="86" t="str">
        <f>IF(Imperial!X43="","",Imperial!X43)</f>
        <v/>
      </c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</row>
    <row r="44" spans="1:60" ht="4.5" customHeight="1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</row>
    <row r="45" spans="1:60" ht="11.25" customHeight="1" x14ac:dyDescent="0.2">
      <c r="A45" s="85" t="str">
        <f>IF(Imperial!A45="","",Imperial!A45)</f>
        <v/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6" t="str">
        <f>IF(Imperial!M45="","",Imperial!M45)</f>
        <v/>
      </c>
      <c r="N45" s="85"/>
      <c r="O45" s="87"/>
      <c r="P45" s="86" t="str">
        <f>IF(Imperial!P45="","",ROUND(Imperial!P45*25.4,0))</f>
        <v/>
      </c>
      <c r="Q45" s="85"/>
      <c r="R45" s="85"/>
      <c r="S45" s="87"/>
      <c r="T45" s="86" t="str">
        <f>IF(Imperial!T45="","",ROUND(Imperial!T45*25.4,0))</f>
        <v/>
      </c>
      <c r="U45" s="85"/>
      <c r="V45" s="85"/>
      <c r="W45" s="87"/>
      <c r="X45" s="86" t="str">
        <f>IF(Imperial!X45="","",Imperial!X45)</f>
        <v/>
      </c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</row>
    <row r="46" spans="1:60" ht="4.5" customHeight="1" x14ac:dyDescent="0.2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</row>
    <row r="47" spans="1:60" ht="11.25" customHeight="1" x14ac:dyDescent="0.2">
      <c r="A47" s="85" t="str">
        <f>IF(Imperial!A47="","",Imperial!A47)</f>
        <v/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6" t="str">
        <f>IF(Imperial!M47="","",Imperial!M47)</f>
        <v/>
      </c>
      <c r="N47" s="85"/>
      <c r="O47" s="87"/>
      <c r="P47" s="86" t="str">
        <f>IF(Imperial!P47="","",ROUND(Imperial!P47*25.4,0))</f>
        <v/>
      </c>
      <c r="Q47" s="85"/>
      <c r="R47" s="85"/>
      <c r="S47" s="87"/>
      <c r="T47" s="86" t="str">
        <f>IF(Imperial!T47="","",ROUND(Imperial!T47*25.4,0))</f>
        <v/>
      </c>
      <c r="U47" s="85"/>
      <c r="V47" s="85"/>
      <c r="W47" s="87"/>
      <c r="X47" s="86" t="str">
        <f>IF(Imperial!X47="","",Imperial!X47)</f>
        <v/>
      </c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</row>
    <row r="48" spans="1:60" ht="4.5" customHeight="1" x14ac:dyDescent="0.2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</row>
    <row r="49" spans="1:60" ht="11.25" customHeight="1" x14ac:dyDescent="0.2">
      <c r="A49" s="85" t="str">
        <f>IF(Imperial!A49="","",Imperial!A49)</f>
        <v/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6" t="str">
        <f>IF(Imperial!M49="","",Imperial!M49)</f>
        <v/>
      </c>
      <c r="N49" s="85"/>
      <c r="O49" s="87"/>
      <c r="P49" s="86" t="str">
        <f>IF(Imperial!P49="","",ROUND(Imperial!P49*25.4,0))</f>
        <v/>
      </c>
      <c r="Q49" s="85"/>
      <c r="R49" s="85"/>
      <c r="S49" s="87"/>
      <c r="T49" s="86" t="str">
        <f>IF(Imperial!T49="","",ROUND(Imperial!T49*25.4,0))</f>
        <v/>
      </c>
      <c r="U49" s="85"/>
      <c r="V49" s="85"/>
      <c r="W49" s="87"/>
      <c r="X49" s="86" t="str">
        <f>IF(Imperial!X49="","",Imperial!X49)</f>
        <v/>
      </c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</row>
    <row r="50" spans="1:60" ht="4.5" customHeight="1" x14ac:dyDescent="0.2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</row>
    <row r="51" spans="1:60" ht="10.5" customHeight="1" x14ac:dyDescent="0.2">
      <c r="A51" s="85" t="str">
        <f>IF(Imperial!A51="","",Imperial!A51)</f>
        <v/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6" t="str">
        <f>IF(Imperial!M51="","",Imperial!M51)</f>
        <v/>
      </c>
      <c r="N51" s="85"/>
      <c r="O51" s="87"/>
      <c r="P51" s="86" t="str">
        <f>IF(Imperial!P51="","",ROUND(Imperial!P51*25.4,0))</f>
        <v/>
      </c>
      <c r="Q51" s="85"/>
      <c r="R51" s="85"/>
      <c r="S51" s="87"/>
      <c r="T51" s="86" t="str">
        <f>IF(Imperial!T51="","",ROUND(Imperial!T51*25.4,0))</f>
        <v/>
      </c>
      <c r="U51" s="85"/>
      <c r="V51" s="85"/>
      <c r="W51" s="87"/>
      <c r="X51" s="86" t="str">
        <f>IF(Imperial!X51="","",Imperial!X51)</f>
        <v/>
      </c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</row>
    <row r="52" spans="1:60" ht="4.5" customHeight="1" x14ac:dyDescent="0.2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</row>
    <row r="53" spans="1:60" ht="11.25" customHeight="1" x14ac:dyDescent="0.2">
      <c r="A53" s="85" t="str">
        <f>IF(Imperial!A53="","",Imperial!A53)</f>
        <v/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6" t="str">
        <f>IF(Imperial!M53="","",Imperial!M53)</f>
        <v/>
      </c>
      <c r="N53" s="85"/>
      <c r="O53" s="87"/>
      <c r="P53" s="86" t="str">
        <f>IF(Imperial!P53="","",ROUND(Imperial!P53*25.4,0))</f>
        <v/>
      </c>
      <c r="Q53" s="85"/>
      <c r="R53" s="85"/>
      <c r="S53" s="87"/>
      <c r="T53" s="86" t="str">
        <f>IF(Imperial!T53="","",ROUND(Imperial!T53*25.4,0))</f>
        <v/>
      </c>
      <c r="U53" s="85"/>
      <c r="V53" s="85"/>
      <c r="W53" s="87"/>
      <c r="X53" s="86" t="str">
        <f>IF(Imperial!X53="","",Imperial!X53)</f>
        <v/>
      </c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</row>
    <row r="54" spans="1:60" ht="27" customHeight="1" x14ac:dyDescent="0.2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</row>
    <row r="55" spans="1:60" ht="11.25" customHeight="1" x14ac:dyDescent="0.2">
      <c r="A55" s="83" t="s">
        <v>11</v>
      </c>
      <c r="B55" s="83"/>
      <c r="C55" s="83"/>
      <c r="D55" s="83"/>
      <c r="E55" s="82">
        <v>1</v>
      </c>
      <c r="F55" s="82"/>
      <c r="G55" s="81" t="s">
        <v>36</v>
      </c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spans="1:60" ht="11.25" customHeight="1" x14ac:dyDescent="0.2">
      <c r="A56" s="30"/>
      <c r="B56" s="30"/>
      <c r="C56" s="30"/>
      <c r="D56" s="30"/>
      <c r="E56" s="82">
        <v>2</v>
      </c>
      <c r="F56" s="82"/>
      <c r="G56" s="81" t="s">
        <v>37</v>
      </c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</row>
    <row r="57" spans="1:60" ht="11.25" customHeight="1" x14ac:dyDescent="0.2">
      <c r="A57" s="30"/>
      <c r="B57" s="30"/>
      <c r="C57" s="30"/>
      <c r="D57" s="30"/>
      <c r="E57" s="31"/>
      <c r="F57" s="31"/>
      <c r="G57" s="32"/>
      <c r="H57" s="32"/>
      <c r="I57" s="32"/>
      <c r="J57" s="32"/>
      <c r="K57" s="81" t="s">
        <v>38</v>
      </c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  <row r="58" spans="1:60" ht="10.5" customHeight="1" x14ac:dyDescent="0.2">
      <c r="A58" s="83"/>
      <c r="B58" s="83"/>
      <c r="C58" s="83"/>
      <c r="D58" s="83"/>
      <c r="E58" s="82">
        <v>3</v>
      </c>
      <c r="F58" s="82"/>
      <c r="G58" s="81" t="s">
        <v>39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ht="10.5" customHeight="1" x14ac:dyDescent="0.2">
      <c r="A59" s="30"/>
      <c r="B59" s="30"/>
      <c r="C59" s="30"/>
      <c r="D59" s="30"/>
      <c r="E59" s="80">
        <v>4</v>
      </c>
      <c r="F59" s="80"/>
      <c r="G59" s="81" t="s">
        <v>40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</row>
    <row r="60" spans="1:60" ht="10.5" customHeight="1" x14ac:dyDescent="0.2">
      <c r="A60" s="30"/>
      <c r="B60" s="30"/>
      <c r="C60" s="30"/>
      <c r="D60" s="30"/>
      <c r="E60" s="80">
        <v>5</v>
      </c>
      <c r="F60" s="80"/>
      <c r="G60" s="81" t="s">
        <v>17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</row>
    <row r="61" spans="1:60" ht="10.5" customHeight="1" x14ac:dyDescent="0.2">
      <c r="A61" s="30"/>
      <c r="B61" s="30"/>
      <c r="C61" s="30"/>
      <c r="D61" s="30"/>
      <c r="E61" s="82">
        <v>6</v>
      </c>
      <c r="F61" s="82"/>
      <c r="G61" s="81" t="s">
        <v>12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</row>
    <row r="62" spans="1:60" ht="10.5" customHeight="1" x14ac:dyDescent="0.2">
      <c r="A62" s="30"/>
      <c r="B62" s="30"/>
      <c r="C62" s="30"/>
      <c r="D62" s="30"/>
      <c r="E62" s="82"/>
      <c r="F62" s="82"/>
      <c r="G62" s="81" t="s">
        <v>13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</row>
    <row r="63" spans="1:60" ht="10.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</row>
    <row r="64" spans="1:60" x14ac:dyDescent="0.2">
      <c r="A64" s="74" t="s">
        <v>1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</row>
    <row r="65" spans="1:60" ht="3.75" customHeight="1" x14ac:dyDescent="0.2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</row>
    <row r="66" spans="1:60" ht="3.75" customHeight="1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</row>
    <row r="67" spans="1:60" ht="12" customHeight="1" x14ac:dyDescent="0.2">
      <c r="A67" s="76" t="s">
        <v>3</v>
      </c>
      <c r="B67" s="76"/>
      <c r="C67" s="76"/>
      <c r="D67" s="76"/>
      <c r="E67" s="76"/>
      <c r="F67" s="34"/>
      <c r="G67" s="77" t="str">
        <f>IF(Imperial!G67="","",Imperial!G67)</f>
        <v/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</row>
    <row r="68" spans="1:60" ht="12" customHeight="1" x14ac:dyDescent="0.2">
      <c r="A68" s="17"/>
      <c r="B68" s="17"/>
      <c r="C68" s="17"/>
      <c r="D68" s="34"/>
      <c r="E68" s="34"/>
      <c r="F68" s="34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</row>
    <row r="69" spans="1:60" ht="15" customHeight="1" x14ac:dyDescent="0.2">
      <c r="A69" s="17"/>
      <c r="B69" s="17"/>
      <c r="C69" s="17"/>
      <c r="D69" s="34"/>
      <c r="E69" s="34"/>
      <c r="F69" s="34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</row>
    <row r="70" spans="1:60" ht="3.75" customHeight="1" x14ac:dyDescent="0.2">
      <c r="A70" s="35"/>
      <c r="B70" s="35"/>
      <c r="C70" s="35"/>
      <c r="D70" s="35"/>
      <c r="E70" s="35"/>
      <c r="F70" s="35"/>
      <c r="G70" s="35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</row>
    <row r="71" spans="1:60" ht="14.25" customHeight="1" x14ac:dyDescent="0.2">
      <c r="A71" s="78" t="s">
        <v>2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9" t="str">
        <f>IF(Imperial!O71="","",Imperial!O71)</f>
        <v/>
      </c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</row>
    <row r="72" spans="1:60" ht="3.7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</row>
    <row r="73" spans="1:60" x14ac:dyDescent="0.2">
      <c r="A73" s="71" t="s">
        <v>8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</row>
    <row r="74" spans="1:60" ht="18" x14ac:dyDescent="0.25">
      <c r="A74" s="72" t="s">
        <v>16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73">
        <v>22</v>
      </c>
      <c r="BG74" s="73"/>
      <c r="BH74" s="73"/>
    </row>
  </sheetData>
  <sheetProtection algorithmName="SHA-512" hashValue="3QAi78fjm+0BTkV7KskaTs24LIxGcjWThmqzEn3NOMXI6DGoPD/en0H8a5Sx+s2dcSvfFKwIj5fPFvbD/DFnjA==" saltValue="teAhsyLV8UHlxbnGWzjpoA==" spinCount="100000" sheet="1" objects="1" scenarios="1" selectLockedCells="1" selectUnlockedCells="1"/>
  <mergeCells count="150">
    <mergeCell ref="A8:W8"/>
    <mergeCell ref="A9:W9"/>
    <mergeCell ref="A10:W10"/>
    <mergeCell ref="A11:W11"/>
    <mergeCell ref="A12:W12"/>
    <mergeCell ref="A13:W13"/>
    <mergeCell ref="O1:BE1"/>
    <mergeCell ref="BF1:BH1"/>
    <mergeCell ref="A2:BH2"/>
    <mergeCell ref="A5:W5"/>
    <mergeCell ref="A6:W6"/>
    <mergeCell ref="A7:W7"/>
    <mergeCell ref="A20:W20"/>
    <mergeCell ref="A21:W21"/>
    <mergeCell ref="A22:W22"/>
    <mergeCell ref="G24:H24"/>
    <mergeCell ref="I24:J24"/>
    <mergeCell ref="K24:M24"/>
    <mergeCell ref="P24:S24"/>
    <mergeCell ref="T24:W24"/>
    <mergeCell ref="A14:W14"/>
    <mergeCell ref="A15:W15"/>
    <mergeCell ref="A16:W16"/>
    <mergeCell ref="A17:W17"/>
    <mergeCell ref="A18:W18"/>
    <mergeCell ref="A19:W19"/>
    <mergeCell ref="AN24:AR24"/>
    <mergeCell ref="A25:D25"/>
    <mergeCell ref="E25:F25"/>
    <mergeCell ref="G25:H25"/>
    <mergeCell ref="I25:J25"/>
    <mergeCell ref="K25:M25"/>
    <mergeCell ref="P25:S25"/>
    <mergeCell ref="T25:W25"/>
    <mergeCell ref="AN25:AR25"/>
    <mergeCell ref="A26:L26"/>
    <mergeCell ref="M26:O26"/>
    <mergeCell ref="P26:S26"/>
    <mergeCell ref="T26:W26"/>
    <mergeCell ref="X26:BH26"/>
    <mergeCell ref="M27:O27"/>
    <mergeCell ref="P27:S27"/>
    <mergeCell ref="T27:W27"/>
    <mergeCell ref="X27:BH27"/>
    <mergeCell ref="A30:BH30"/>
    <mergeCell ref="A31:L31"/>
    <mergeCell ref="M31:O31"/>
    <mergeCell ref="P31:S31"/>
    <mergeCell ref="T31:W31"/>
    <mergeCell ref="X31:BH31"/>
    <mergeCell ref="A28:BH28"/>
    <mergeCell ref="A29:L29"/>
    <mergeCell ref="M29:O29"/>
    <mergeCell ref="P29:S29"/>
    <mergeCell ref="T29:W29"/>
    <mergeCell ref="X29:BH29"/>
    <mergeCell ref="A34:BH34"/>
    <mergeCell ref="A35:L35"/>
    <mergeCell ref="M35:O35"/>
    <mergeCell ref="P35:S35"/>
    <mergeCell ref="T35:W35"/>
    <mergeCell ref="X35:BH35"/>
    <mergeCell ref="A32:BH32"/>
    <mergeCell ref="A33:L33"/>
    <mergeCell ref="M33:O33"/>
    <mergeCell ref="P33:S33"/>
    <mergeCell ref="T33:W33"/>
    <mergeCell ref="X33:BH33"/>
    <mergeCell ref="A38:BH38"/>
    <mergeCell ref="A39:L39"/>
    <mergeCell ref="M39:O39"/>
    <mergeCell ref="P39:S39"/>
    <mergeCell ref="T39:W39"/>
    <mergeCell ref="X39:BH39"/>
    <mergeCell ref="A36:BH36"/>
    <mergeCell ref="A37:L37"/>
    <mergeCell ref="M37:O37"/>
    <mergeCell ref="P37:S37"/>
    <mergeCell ref="T37:W37"/>
    <mergeCell ref="X37:BH37"/>
    <mergeCell ref="A42:BH42"/>
    <mergeCell ref="A43:L43"/>
    <mergeCell ref="M43:O43"/>
    <mergeCell ref="P43:S43"/>
    <mergeCell ref="T43:W43"/>
    <mergeCell ref="X43:BH43"/>
    <mergeCell ref="A40:BH40"/>
    <mergeCell ref="A41:L41"/>
    <mergeCell ref="M41:O41"/>
    <mergeCell ref="P41:S41"/>
    <mergeCell ref="T41:W41"/>
    <mergeCell ref="X41:BH41"/>
    <mergeCell ref="A46:BH46"/>
    <mergeCell ref="A47:L47"/>
    <mergeCell ref="M47:O47"/>
    <mergeCell ref="P47:S47"/>
    <mergeCell ref="T47:W47"/>
    <mergeCell ref="X47:BH47"/>
    <mergeCell ref="A44:BH44"/>
    <mergeCell ref="A45:L45"/>
    <mergeCell ref="M45:O45"/>
    <mergeCell ref="P45:S45"/>
    <mergeCell ref="T45:W45"/>
    <mergeCell ref="X45:BH45"/>
    <mergeCell ref="A50:BH50"/>
    <mergeCell ref="A51:L51"/>
    <mergeCell ref="M51:O51"/>
    <mergeCell ref="P51:S51"/>
    <mergeCell ref="T51:W51"/>
    <mergeCell ref="X51:BH51"/>
    <mergeCell ref="A48:BH48"/>
    <mergeCell ref="A49:L49"/>
    <mergeCell ref="M49:O49"/>
    <mergeCell ref="P49:S49"/>
    <mergeCell ref="T49:W49"/>
    <mergeCell ref="X49:BH49"/>
    <mergeCell ref="A54:BH54"/>
    <mergeCell ref="A55:D55"/>
    <mergeCell ref="E55:F55"/>
    <mergeCell ref="G55:AR55"/>
    <mergeCell ref="E56:F56"/>
    <mergeCell ref="G56:AR56"/>
    <mergeCell ref="A52:BH52"/>
    <mergeCell ref="A53:L53"/>
    <mergeCell ref="M53:O53"/>
    <mergeCell ref="P53:S53"/>
    <mergeCell ref="T53:W53"/>
    <mergeCell ref="X53:BH53"/>
    <mergeCell ref="E60:F60"/>
    <mergeCell ref="G60:AR60"/>
    <mergeCell ref="E61:F61"/>
    <mergeCell ref="G61:AR61"/>
    <mergeCell ref="E62:F62"/>
    <mergeCell ref="G62:AR62"/>
    <mergeCell ref="K57:AR57"/>
    <mergeCell ref="A58:D58"/>
    <mergeCell ref="E58:F58"/>
    <mergeCell ref="G58:AR58"/>
    <mergeCell ref="E59:F59"/>
    <mergeCell ref="G59:AR59"/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3bb7aae1-a28d-494d-a9dc-4e4abdcd944b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2024-06-21T15:40:45Z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