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BCAA288F-CF7D-421B-B662-7C94CC76F593}" xr6:coauthVersionLast="36" xr6:coauthVersionMax="47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69" i="2" l="1"/>
  <c r="G65" i="2"/>
  <c r="A49" i="2"/>
  <c r="X49" i="2"/>
  <c r="X47" i="2"/>
  <c r="X45" i="2"/>
  <c r="X43" i="2"/>
  <c r="X41" i="2"/>
  <c r="X39" i="2"/>
  <c r="X37" i="2"/>
  <c r="X35" i="2"/>
  <c r="X33" i="2"/>
  <c r="X31" i="2"/>
  <c r="X29" i="2"/>
  <c r="X27" i="2"/>
  <c r="A27" i="2"/>
  <c r="T49" i="2"/>
  <c r="P49" i="2"/>
  <c r="M49" i="2"/>
  <c r="T47" i="2"/>
  <c r="P47" i="2"/>
  <c r="M47" i="2"/>
  <c r="A47" i="2"/>
  <c r="T45" i="2"/>
  <c r="P45" i="2"/>
  <c r="M45" i="2"/>
  <c r="A45" i="2"/>
  <c r="T43" i="2"/>
  <c r="P43" i="2"/>
  <c r="M43" i="2"/>
  <c r="A43" i="2"/>
  <c r="T41" i="2"/>
  <c r="P41" i="2"/>
  <c r="M41" i="2"/>
  <c r="A41" i="2"/>
  <c r="T39" i="2"/>
  <c r="P39" i="2"/>
  <c r="M39" i="2"/>
  <c r="A39" i="2"/>
  <c r="T37" i="2"/>
  <c r="P37" i="2"/>
  <c r="M37" i="2"/>
  <c r="A37" i="2"/>
  <c r="T35" i="2"/>
  <c r="P35" i="2"/>
  <c r="M35" i="2"/>
  <c r="A35" i="2"/>
  <c r="T33" i="2"/>
  <c r="P33" i="2"/>
  <c r="M33" i="2"/>
  <c r="A33" i="2"/>
  <c r="T31" i="2"/>
  <c r="P31" i="2"/>
  <c r="M31" i="2"/>
  <c r="A31" i="2"/>
  <c r="T29" i="2"/>
  <c r="P29" i="2"/>
  <c r="M29" i="2"/>
  <c r="A29" i="2"/>
  <c r="T27" i="2"/>
  <c r="P27" i="2"/>
  <c r="M27" i="2"/>
</calcChain>
</file>

<file path=xl/sharedStrings.xml><?xml version="1.0" encoding="utf-8"?>
<sst xmlns="http://schemas.openxmlformats.org/spreadsheetml/2006/main" count="94" uniqueCount="47">
  <si>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</si>
  <si>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</si>
  <si>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</si>
  <si>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</si>
  <si>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</si>
  <si>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</si>
  <si>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</si>
  <si>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</si>
  <si>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FAB-TECH, Inc.  / Tel: 802-655-8800  /  Fax: 802-655-8804  /  www.fabtechinc.com / info@fabtechinc.com</t>
  </si>
  <si>
    <t>FITTING NUMBER</t>
  </si>
  <si>
    <t>REMARKS</t>
  </si>
  <si>
    <t>NOTES:</t>
  </si>
  <si>
    <t>ALL DUCT FITTINGS WITH STANDARD FAB-TECH CONNECTIONS INCLUDE GASKETS AND</t>
  </si>
  <si>
    <t>CLAMPS OR HARDWARE AS REQUIRED FOR INSTALLATION.</t>
  </si>
  <si>
    <r>
      <t xml:space="preserve">FOR BLADES LONGER THAN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 xml:space="preserve"> AS DETERMINED BY THE LENGTH OF "L1", A</t>
    </r>
  </si>
  <si>
    <t>CENTER SUPPORT WILL BE REQUIRED.</t>
  </si>
  <si>
    <t>-L1-</t>
  </si>
  <si>
    <t>-L2-</t>
  </si>
  <si>
    <t>Heavy Duty Rectangular Parallel Blade Control Damper</t>
  </si>
  <si>
    <t>© COPYRIGHT 2023 FAB-TECH, INC.  REV: 01/18/23  REC024BD</t>
  </si>
  <si>
    <t>SPECIFICTIONS</t>
  </si>
  <si>
    <r>
      <rPr>
        <b/>
        <sz val="9"/>
        <rFont val="Arial"/>
        <family val="2"/>
      </rPr>
      <t>FRAME:</t>
    </r>
    <r>
      <rPr>
        <sz val="9"/>
        <rFont val="Arial"/>
        <family val="2"/>
      </rPr>
      <t xml:space="preserve"> 10" </t>
    </r>
    <r>
      <rPr>
        <i/>
        <sz val="9"/>
        <rFont val="Arial"/>
        <family val="2"/>
      </rPr>
      <t>(254.0)</t>
    </r>
    <r>
      <rPr>
        <sz val="9"/>
        <rFont val="Arial"/>
        <family val="2"/>
      </rPr>
      <t xml:space="preserve"> STANDARD LENGTH WITH</t>
    </r>
  </si>
  <si>
    <r>
      <rPr>
        <b/>
        <sz val="9"/>
        <rFont val="Arial"/>
        <family val="2"/>
      </rPr>
      <t>MOUNTING HOLES:</t>
    </r>
    <r>
      <rPr>
        <sz val="9"/>
        <rFont val="Arial"/>
        <family val="2"/>
      </rPr>
      <t xml:space="preserve"> [ .562" </t>
    </r>
    <r>
      <rPr>
        <i/>
        <sz val="9"/>
        <rFont val="Arial"/>
        <family val="2"/>
      </rPr>
      <t>(14.27)</t>
    </r>
    <r>
      <rPr>
        <sz val="9"/>
        <rFont val="Arial"/>
        <family val="2"/>
      </rPr>
      <t xml:space="preserve"> x .750" </t>
    </r>
    <r>
      <rPr>
        <i/>
        <sz val="9"/>
        <rFont val="Arial"/>
        <family val="2"/>
      </rPr>
      <t>(19.05)</t>
    </r>
  </si>
  <si>
    <r>
      <rPr>
        <b/>
        <sz val="9"/>
        <rFont val="Arial"/>
        <family val="2"/>
      </rPr>
      <t>BLADES:</t>
    </r>
    <r>
      <rPr>
        <sz val="9"/>
        <rFont val="Arial"/>
        <family val="2"/>
      </rPr>
      <t xml:space="preserve"> 10 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</si>
  <si>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1.38" </t>
    </r>
    <r>
      <rPr>
        <i/>
        <sz val="9"/>
        <rFont val="Arial"/>
        <family val="2"/>
      </rPr>
      <t xml:space="preserve">(35.05) </t>
    </r>
    <r>
      <rPr>
        <sz val="9"/>
        <rFont val="Arial"/>
        <family val="2"/>
      </rPr>
      <t>DIAMETER STAINLESS STEEL</t>
    </r>
  </si>
  <si>
    <r>
      <rPr>
        <b/>
        <sz val="9"/>
        <rFont val="Arial"/>
        <family val="2"/>
      </rPr>
      <t>SHAFT SEALS: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</si>
  <si>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>LINKAGES:</t>
    </r>
    <r>
      <rPr>
        <sz val="9"/>
        <rFont val="Arial"/>
        <family val="2"/>
      </rPr>
      <t xml:space="preserve"> LOCATED OUTSIDE THE</t>
    </r>
  </si>
  <si>
    <r>
      <rPr>
        <b/>
        <sz val="9"/>
        <rFont val="Arial"/>
        <family val="2"/>
      </rPr>
      <t>QUADRANT PLATES: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</t>
    </r>
  </si>
  <si>
    <r>
      <rPr>
        <b/>
        <sz val="9"/>
        <rFont val="Arial"/>
        <family val="2"/>
      </rPr>
      <t>QUADRANT LEVER:</t>
    </r>
    <r>
      <rPr>
        <sz val="9"/>
        <rFont val="Arial"/>
        <family val="2"/>
      </rPr>
      <t xml:space="preserve"> .25" </t>
    </r>
    <r>
      <rPr>
        <i/>
        <sz val="9"/>
        <rFont val="Arial"/>
        <family val="2"/>
      </rPr>
      <t>(6.35)</t>
    </r>
    <r>
      <rPr>
        <sz val="9"/>
        <rFont val="Arial"/>
        <family val="2"/>
      </rPr>
      <t xml:space="preserve"> STAINLESS STEEL</t>
    </r>
  </si>
  <si>
    <r>
      <rPr>
        <b/>
        <sz val="9"/>
        <rFont val="Arial"/>
        <family val="2"/>
      </rPr>
      <t>LOCKOUTS:</t>
    </r>
    <r>
      <rPr>
        <sz val="9"/>
        <rFont val="Arial"/>
        <family val="2"/>
      </rPr>
      <t xml:space="preserve"> FULL OPEN / FULL CLOSE</t>
    </r>
  </si>
  <si>
    <r>
      <rPr>
        <b/>
        <sz val="9"/>
        <rFont val="Arial"/>
        <family val="2"/>
      </rPr>
      <t>FRAME SEALS:</t>
    </r>
    <r>
      <rPr>
        <sz val="9"/>
        <rFont val="Arial"/>
        <family val="2"/>
      </rPr>
      <t xml:space="preserve"> PTFE</t>
    </r>
  </si>
  <si>
    <r>
      <t xml:space="preserve">  2" </t>
    </r>
    <r>
      <rPr>
        <i/>
        <sz val="9"/>
        <rFont val="Arial"/>
        <family val="2"/>
      </rPr>
      <t>(50.8)</t>
    </r>
    <r>
      <rPr>
        <sz val="9"/>
        <rFont val="Arial"/>
        <family val="2"/>
      </rPr>
      <t xml:space="preserve"> FLANGES</t>
    </r>
  </si>
  <si>
    <r>
      <t xml:space="preserve">  SLOT ] LOCATED BETWEEN 3" </t>
    </r>
    <r>
      <rPr>
        <i/>
        <sz val="9"/>
        <rFont val="Arial"/>
        <family val="2"/>
      </rPr>
      <t>(76.2)</t>
    </r>
    <r>
      <rPr>
        <sz val="9"/>
        <rFont val="Arial"/>
        <family val="2"/>
      </rPr>
      <t xml:space="preserve"> TO 4" </t>
    </r>
    <r>
      <rPr>
        <i/>
        <sz val="9"/>
        <rFont val="Arial"/>
        <family val="2"/>
      </rPr>
      <t>(101.6)</t>
    </r>
  </si>
  <si>
    <t xml:space="preserve">  ON CENTER</t>
  </si>
  <si>
    <r>
      <t xml:space="preserve">  AIRSTREAM - 10GA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 STEEL</t>
    </r>
  </si>
  <si>
    <t xml:space="preserve">  TWIN DRIVE AS REQUIRED</t>
  </si>
  <si>
    <t xml:space="preserve">  STEEL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</si>
  <si>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ACTUATOR MOUNTING KITS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</si>
  <si>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BLANK MOUNTING KIT (PLATE &amp; SHAFT ADAPTER) FOR CUSTOMER</t>
    </r>
  </si>
  <si>
    <t xml:space="preserve">   SUPPLIED ACTUATOR</t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</si>
  <si>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PNEUMATIC / ELECTRIC ACTUATOR</t>
    </r>
  </si>
  <si>
    <r>
      <rPr>
        <b/>
        <i/>
        <sz val="8"/>
        <rFont val="Arial"/>
        <family val="2"/>
      </rPr>
      <t>OPTION:</t>
    </r>
    <r>
      <rPr>
        <sz val="8"/>
        <rFont val="Arial"/>
        <family val="2"/>
      </rPr>
      <t xml:space="preserve">  GEAR DRIVE WITH LOCKING DAMPER SHAFT</t>
    </r>
  </si>
  <si>
    <t>-D1-</t>
  </si>
  <si>
    <t>CONNECTED TO FLANGE</t>
  </si>
  <si>
    <t>PATTERN OR FITTING #</t>
  </si>
  <si>
    <t>FLANGE</t>
  </si>
  <si>
    <t>© COPYRIGHT 2023 FAB-TECH, INC.  REV: 06/19/24  REC024BE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</si>
</sst>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1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4" fillId="0" borderId="0" xfId="0" applyFont="1" applyProtection="1"/>
    <xf numFmtId="0" fontId="5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5" xfId="0" applyFont="1" applyBorder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Protection="1"/>
    <xf numFmtId="0" fontId="0" fillId="0" borderId="2" xfId="0" applyBorder="1" applyProtection="1"/>
    <xf numFmtId="0" fontId="8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12" fillId="0" borderId="0" xfId="0" applyFont="1" applyAlignment="1">
      <alignment horizontal="left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4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8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 applyProtection="1">
      <alignment horizontal="left" vertical="top" wrapText="1"/>
      <protection locked="0"/>
    </xf>
    <xf numFmtId="0" fontId="7" fillId="3" borderId="0" xfId="0" applyFont="1" applyFill="1" applyAlignment="1">
      <alignment horizontal="center"/>
    </xf>
    <xf numFmtId="0" fontId="12" fillId="0" borderId="0" xfId="0" applyFont="1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11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49" fontId="5" fillId="0" borderId="0" xfId="0" quotePrefix="1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top"/>
    </xf>
    <xf numFmtId="0" fontId="8" fillId="0" borderId="1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8" fillId="0" borderId="2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/>
    </xf>
    <xf numFmtId="0" fontId="8" fillId="0" borderId="0" xfId="0" applyNumberFormat="1" applyFont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7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NumberFormat="1" applyFont="1" applyAlignment="1" applyProtection="1">
      <alignment horizontal="left" vertical="top" wrapText="1"/>
    </xf>
    <xf numFmtId="0" fontId="4" fillId="0" borderId="8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gif"/><Relationship Id="rId2" Type="http://schemas.openxmlformats.org/officeDocument/2006/relationships/image" Target="../media/image2.gif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47625</xdr:colOff>
      <xdr:row>0</xdr:row>
      <xdr:rowOff>180975</xdr:rowOff>
    </xdr:to>
    <xdr:pic>
      <xdr:nvPicPr>
        <xdr:cNvPr id="1097" name="Picture 1">
          <a:extLst>
            <a:ext uri="{FF2B5EF4-FFF2-40B4-BE49-F238E27FC236}">
              <a16:creationId xmlns:a16="http://schemas.microsoft.com/office/drawing/2014/main" id="{F65E23B7-7BBA-4C91-9270-75B6F4D17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04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49</xdr:col>
      <xdr:colOff>28575</xdr:colOff>
      <xdr:row>60</xdr:row>
      <xdr:rowOff>23532</xdr:rowOff>
    </xdr:from>
    <xdr:to>
      <xdr:col>56</xdr:col>
      <xdr:colOff>85725</xdr:colOff>
      <xdr:row>71</xdr:row>
      <xdr:rowOff>161925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BBEA4C8-65F3-424E-AD7B-EB0641F80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9275" y="7910232"/>
          <a:ext cx="857250" cy="1462368"/>
        </a:xfrm>
        <a:prstGeom prst="rect">
          <a:avLst/>
        </a:prstGeom>
      </xdr:spPr>
    </xdr:pic>
    <xdr:clientData/>
  </xdr:twoCellAnchor>
  <xdr:twoCellAnchor editAs="oneCell">
    <xdr:from>
      <xdr:col>27</xdr:col>
      <xdr:colOff>47625</xdr:colOff>
      <xdr:row>2</xdr:row>
      <xdr:rowOff>1560</xdr:rowOff>
    </xdr:from>
    <xdr:to>
      <xdr:col>55</xdr:col>
      <xdr:colOff>13661</xdr:colOff>
      <xdr:row>20</xdr:row>
      <xdr:rowOff>257175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5C8C90E-F541-429D-9F75-C992A64EC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477810"/>
          <a:ext cx="3166436" cy="27511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53340</xdr:colOff>
      <xdr:row>0</xdr:row>
      <xdr:rowOff>169545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E80CED-B749-4F61-B2AE-E7956B0C9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110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49</xdr:col>
      <xdr:colOff>28575</xdr:colOff>
      <xdr:row>60</xdr:row>
      <xdr:rowOff>23532</xdr:rowOff>
    </xdr:from>
    <xdr:to>
      <xdr:col>56</xdr:col>
      <xdr:colOff>91440</xdr:colOff>
      <xdr:row>71</xdr:row>
      <xdr:rowOff>167640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32CA376-E3A5-4805-8A5C-DE427D4D8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5895" y="7681632"/>
          <a:ext cx="803910" cy="1456653"/>
        </a:xfrm>
        <a:prstGeom prst="rect">
          <a:avLst/>
        </a:prstGeom>
      </xdr:spPr>
    </xdr:pic>
    <xdr:clientData/>
  </xdr:twoCellAnchor>
  <xdr:twoCellAnchor editAs="oneCell">
    <xdr:from>
      <xdr:col>28</xdr:col>
      <xdr:colOff>47626</xdr:colOff>
      <xdr:row>2</xdr:row>
      <xdr:rowOff>19050</xdr:rowOff>
    </xdr:from>
    <xdr:to>
      <xdr:col>54</xdr:col>
      <xdr:colOff>93345</xdr:colOff>
      <xdr:row>22</xdr:row>
      <xdr:rowOff>92188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704D36-0486-492C-A9FF-8117DA6A8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4666" y="483870"/>
          <a:ext cx="2830829" cy="27706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2"/>
  <sheetViews>
    <sheetView showGridLines="0" tabSelected="1" view="pageLayout" topLeftCell="A7" zoomScaleNormal="100" workbookViewId="0">
      <selection activeCell="A27" sqref="A27:L27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1"/>
      <c r="H1" s="5"/>
      <c r="I1" s="5"/>
      <c r="J1" s="5"/>
      <c r="K1" s="5"/>
      <c r="L1" s="5"/>
      <c r="M1" s="5"/>
      <c r="N1" s="5"/>
      <c r="O1" s="47" t="s">
        <v>0</v>
      </c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6">
        <v>24</v>
      </c>
      <c r="BG1" s="46"/>
      <c r="BH1" s="46"/>
    </row>
    <row r="2" spans="1:60" ht="19.5" customHeight="1" x14ac:dyDescent="0.2">
      <c r="A2" s="48" t="s">
        <v>18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</row>
    <row r="3" spans="1:60" ht="15" customHeight="1" x14ac:dyDescent="0.2"/>
    <row r="4" spans="1:60" ht="13.5" customHeight="1" x14ac:dyDescent="0.25">
      <c r="A4" s="54" t="s">
        <v>20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</row>
    <row r="5" spans="1:60" ht="10.5" customHeight="1" x14ac:dyDescent="0.2">
      <c r="A5" s="35" t="s">
        <v>21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</row>
    <row r="6" spans="1:60" ht="11.25" customHeight="1" x14ac:dyDescent="0.2">
      <c r="A6" s="35" t="s">
        <v>31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</row>
    <row r="7" spans="1:60" ht="10.5" customHeight="1" x14ac:dyDescent="0.2">
      <c r="A7" s="35" t="s">
        <v>22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</row>
    <row r="8" spans="1:60" ht="10.5" customHeight="1" x14ac:dyDescent="0.2">
      <c r="A8" s="35" t="s">
        <v>32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60" ht="10.5" customHeight="1" x14ac:dyDescent="0.2">
      <c r="A9" s="35" t="s">
        <v>33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</row>
    <row r="10" spans="1:60" ht="10.5" customHeight="1" x14ac:dyDescent="0.2">
      <c r="A10" s="35" t="s">
        <v>23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</row>
    <row r="11" spans="1:60" ht="10.5" customHeight="1" x14ac:dyDescent="0.2">
      <c r="A11" s="35" t="s">
        <v>24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</row>
    <row r="12" spans="1:60" ht="9.75" customHeight="1" x14ac:dyDescent="0.2">
      <c r="A12" s="35" t="s">
        <v>25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</row>
    <row r="13" spans="1:60" ht="10.5" customHeight="1" x14ac:dyDescent="0.2">
      <c r="A13" s="35" t="s">
        <v>26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</row>
    <row r="14" spans="1:60" ht="10.5" customHeight="1" x14ac:dyDescent="0.2">
      <c r="A14" s="35" t="s">
        <v>34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</row>
    <row r="15" spans="1:60" ht="10.5" customHeight="1" x14ac:dyDescent="0.2">
      <c r="A15" s="35" t="s">
        <v>35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</row>
    <row r="16" spans="1:60" ht="10.5" customHeight="1" x14ac:dyDescent="0.2">
      <c r="A16" s="35" t="s">
        <v>27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</row>
    <row r="17" spans="1:60" ht="10.5" customHeight="1" x14ac:dyDescent="0.2">
      <c r="A17" s="35" t="s">
        <v>36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</row>
    <row r="18" spans="1:60" ht="10.5" customHeight="1" x14ac:dyDescent="0.2">
      <c r="A18" s="35" t="s">
        <v>28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</row>
    <row r="19" spans="1:60" ht="10.5" customHeight="1" x14ac:dyDescent="0.2">
      <c r="A19" s="35" t="s">
        <v>29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</row>
    <row r="20" spans="1:60" ht="10.5" customHeight="1" x14ac:dyDescent="0.2">
      <c r="A20" s="35" t="s">
        <v>30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</row>
    <row r="21" spans="1:60" ht="33" customHeight="1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52" t="s">
        <v>42</v>
      </c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2" t="s">
        <v>42</v>
      </c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</row>
    <row r="22" spans="1:60" ht="10.5" customHeight="1" x14ac:dyDescent="0.2">
      <c r="G22" s="45"/>
      <c r="H22" s="45"/>
      <c r="I22" s="45"/>
      <c r="J22" s="45"/>
      <c r="K22" s="49"/>
      <c r="L22" s="45"/>
      <c r="M22" s="45"/>
      <c r="N22" s="12"/>
      <c r="O22" s="12"/>
      <c r="P22" s="52" t="s">
        <v>16</v>
      </c>
      <c r="Q22" s="52"/>
      <c r="R22" s="52"/>
      <c r="S22" s="52"/>
      <c r="T22" s="52" t="s">
        <v>17</v>
      </c>
      <c r="U22" s="52"/>
      <c r="V22" s="52"/>
      <c r="W22" s="52"/>
      <c r="X22" s="53" t="s">
        <v>45</v>
      </c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 t="s">
        <v>45</v>
      </c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</row>
    <row r="23" spans="1:60" ht="10.5" customHeight="1" x14ac:dyDescent="0.2">
      <c r="A23" s="50"/>
      <c r="B23" s="50"/>
      <c r="C23" s="50"/>
      <c r="D23" s="50"/>
      <c r="E23" s="53"/>
      <c r="F23" s="53"/>
      <c r="G23" s="50"/>
      <c r="H23" s="50"/>
      <c r="I23" s="50"/>
      <c r="J23" s="50"/>
      <c r="K23" s="50"/>
      <c r="L23" s="50"/>
      <c r="M23" s="50"/>
      <c r="N23" s="7"/>
      <c r="O23" s="7"/>
      <c r="P23" s="51" t="s">
        <v>4</v>
      </c>
      <c r="Q23" s="51"/>
      <c r="R23" s="51"/>
      <c r="S23" s="51"/>
      <c r="T23" s="51" t="s">
        <v>4</v>
      </c>
      <c r="U23" s="51"/>
      <c r="V23" s="51"/>
      <c r="W23" s="51"/>
      <c r="X23" s="67" t="s">
        <v>44</v>
      </c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 t="s">
        <v>44</v>
      </c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9"/>
      <c r="AW23" s="9"/>
      <c r="AX23" s="9"/>
      <c r="AY23" s="14"/>
      <c r="AZ23" s="9"/>
      <c r="BA23" s="9"/>
      <c r="BB23" s="9"/>
      <c r="BC23" s="9"/>
      <c r="BD23" s="9"/>
      <c r="BE23" s="9"/>
      <c r="BF23" s="9"/>
      <c r="BG23" s="9"/>
      <c r="BH23" s="9"/>
    </row>
    <row r="24" spans="1:60" ht="11.25" customHeight="1" x14ac:dyDescent="0.2">
      <c r="A24" s="56" t="s">
        <v>9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 t="s">
        <v>5</v>
      </c>
      <c r="N24" s="56"/>
      <c r="O24" s="56"/>
      <c r="P24" s="56" t="s">
        <v>6</v>
      </c>
      <c r="Q24" s="56"/>
      <c r="R24" s="56"/>
      <c r="S24" s="56"/>
      <c r="T24" s="56" t="s">
        <v>7</v>
      </c>
      <c r="U24" s="56"/>
      <c r="V24" s="56"/>
      <c r="W24" s="56"/>
      <c r="X24" s="44" t="s">
        <v>43</v>
      </c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 t="s">
        <v>43</v>
      </c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56" t="s">
        <v>10</v>
      </c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</row>
    <row r="25" spans="1:60" ht="6" customHeight="1" thickBot="1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57"/>
      <c r="N25" s="58"/>
      <c r="O25" s="58"/>
      <c r="P25" s="57"/>
      <c r="Q25" s="58"/>
      <c r="R25" s="58"/>
      <c r="S25" s="58"/>
      <c r="T25" s="57"/>
      <c r="U25" s="58"/>
      <c r="V25" s="58"/>
      <c r="W25" s="58"/>
      <c r="X25" s="57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7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105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</row>
    <row r="26" spans="1:60" ht="7.5" customHeight="1" x14ac:dyDescent="0.2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</row>
    <row r="27" spans="1:60" ht="11.25" customHeight="1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6"/>
      <c r="N27" s="37"/>
      <c r="O27" s="37"/>
      <c r="P27" s="36"/>
      <c r="Q27" s="37"/>
      <c r="R27" s="37"/>
      <c r="S27" s="37"/>
      <c r="T27" s="36"/>
      <c r="U27" s="37"/>
      <c r="V27" s="37"/>
      <c r="W27" s="37"/>
      <c r="X27" s="36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6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8"/>
      <c r="AV27" s="36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</row>
    <row r="28" spans="1:60" ht="3.75" customHeight="1" x14ac:dyDescent="0.2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</row>
    <row r="29" spans="1:60" ht="11.25" customHeight="1" x14ac:dyDescent="0.2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6"/>
      <c r="N29" s="37"/>
      <c r="O29" s="37"/>
      <c r="P29" s="36"/>
      <c r="Q29" s="37"/>
      <c r="R29" s="37"/>
      <c r="S29" s="37"/>
      <c r="T29" s="36"/>
      <c r="U29" s="37"/>
      <c r="V29" s="37"/>
      <c r="W29" s="38"/>
      <c r="X29" s="36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6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8"/>
      <c r="AV29" s="36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</row>
    <row r="30" spans="1:60" ht="3.75" customHeight="1" x14ac:dyDescent="0.2">
      <c r="A30" s="39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</row>
    <row r="31" spans="1:60" ht="11.25" customHeight="1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6"/>
      <c r="N31" s="37"/>
      <c r="O31" s="37"/>
      <c r="P31" s="36"/>
      <c r="Q31" s="37"/>
      <c r="R31" s="37"/>
      <c r="S31" s="37"/>
      <c r="T31" s="36"/>
      <c r="U31" s="37"/>
      <c r="V31" s="37"/>
      <c r="W31" s="38"/>
      <c r="X31" s="36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6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8"/>
      <c r="AV31" s="36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</row>
    <row r="32" spans="1:60" ht="3.75" customHeight="1" x14ac:dyDescent="0.2">
      <c r="A32" s="39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</row>
    <row r="33" spans="1:60" ht="11.25" customHeight="1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6"/>
      <c r="N33" s="37"/>
      <c r="O33" s="37"/>
      <c r="P33" s="36"/>
      <c r="Q33" s="37"/>
      <c r="R33" s="37"/>
      <c r="S33" s="37"/>
      <c r="T33" s="36"/>
      <c r="U33" s="37"/>
      <c r="V33" s="37"/>
      <c r="W33" s="38"/>
      <c r="X33" s="36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6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8"/>
      <c r="AV33" s="36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</row>
    <row r="34" spans="1:60" ht="3.75" customHeight="1" x14ac:dyDescent="0.2">
      <c r="A34" s="39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</row>
    <row r="35" spans="1:60" ht="11.25" customHeight="1" x14ac:dyDescent="0.2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6"/>
      <c r="N35" s="37"/>
      <c r="O35" s="37"/>
      <c r="P35" s="36"/>
      <c r="Q35" s="37"/>
      <c r="R35" s="37"/>
      <c r="S35" s="37"/>
      <c r="T35" s="36"/>
      <c r="U35" s="37"/>
      <c r="V35" s="37"/>
      <c r="W35" s="38"/>
      <c r="X35" s="36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6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8"/>
      <c r="AV35" s="36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</row>
    <row r="36" spans="1:60" ht="4.5" customHeight="1" x14ac:dyDescent="0.2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</row>
    <row r="37" spans="1:60" ht="11.25" customHeight="1" x14ac:dyDescent="0.2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6"/>
      <c r="N37" s="37"/>
      <c r="O37" s="37"/>
      <c r="P37" s="36"/>
      <c r="Q37" s="37"/>
      <c r="R37" s="37"/>
      <c r="S37" s="37"/>
      <c r="T37" s="36"/>
      <c r="U37" s="37"/>
      <c r="V37" s="37"/>
      <c r="W37" s="38"/>
      <c r="X37" s="36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6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8"/>
      <c r="AV37" s="36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</row>
    <row r="38" spans="1:60" ht="4.5" customHeight="1" x14ac:dyDescent="0.2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</row>
    <row r="39" spans="1:60" ht="11.25" customHeight="1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6"/>
      <c r="N39" s="37"/>
      <c r="O39" s="37"/>
      <c r="P39" s="36"/>
      <c r="Q39" s="37"/>
      <c r="R39" s="37"/>
      <c r="S39" s="37"/>
      <c r="T39" s="36"/>
      <c r="U39" s="37"/>
      <c r="V39" s="37"/>
      <c r="W39" s="38"/>
      <c r="X39" s="36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6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8"/>
      <c r="AV39" s="36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</row>
    <row r="40" spans="1:60" ht="4.5" customHeight="1" x14ac:dyDescent="0.2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</row>
    <row r="41" spans="1:60" ht="11.25" customHeight="1" x14ac:dyDescent="0.2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6"/>
      <c r="N41" s="37"/>
      <c r="O41" s="37"/>
      <c r="P41" s="36"/>
      <c r="Q41" s="37"/>
      <c r="R41" s="37"/>
      <c r="S41" s="37"/>
      <c r="T41" s="36"/>
      <c r="U41" s="37"/>
      <c r="V41" s="37"/>
      <c r="W41" s="38"/>
      <c r="X41" s="36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6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8"/>
      <c r="AV41" s="36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</row>
    <row r="42" spans="1:60" ht="4.5" customHeight="1" x14ac:dyDescent="0.2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</row>
    <row r="43" spans="1:60" ht="11.25" customHeight="1" x14ac:dyDescent="0.2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6"/>
      <c r="N43" s="37"/>
      <c r="O43" s="37"/>
      <c r="P43" s="36"/>
      <c r="Q43" s="37"/>
      <c r="R43" s="37"/>
      <c r="S43" s="37"/>
      <c r="T43" s="36"/>
      <c r="U43" s="37"/>
      <c r="V43" s="37"/>
      <c r="W43" s="38"/>
      <c r="X43" s="36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6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8"/>
      <c r="AV43" s="36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</row>
    <row r="44" spans="1:60" ht="4.5" customHeight="1" x14ac:dyDescent="0.2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</row>
    <row r="45" spans="1:60" ht="11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6"/>
      <c r="N45" s="37"/>
      <c r="O45" s="37"/>
      <c r="P45" s="36"/>
      <c r="Q45" s="37"/>
      <c r="R45" s="37"/>
      <c r="S45" s="37"/>
      <c r="T45" s="36"/>
      <c r="U45" s="37"/>
      <c r="V45" s="37"/>
      <c r="W45" s="38"/>
      <c r="X45" s="36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6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8"/>
      <c r="AV45" s="36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</row>
    <row r="46" spans="1:60" ht="4.5" customHeight="1" x14ac:dyDescent="0.2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</row>
    <row r="47" spans="1:60" ht="11.25" customHeight="1" x14ac:dyDescent="0.2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6"/>
      <c r="N47" s="37"/>
      <c r="O47" s="37"/>
      <c r="P47" s="36"/>
      <c r="Q47" s="37"/>
      <c r="R47" s="37"/>
      <c r="S47" s="37"/>
      <c r="T47" s="36"/>
      <c r="U47" s="37"/>
      <c r="V47" s="37"/>
      <c r="W47" s="38"/>
      <c r="X47" s="36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6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8"/>
      <c r="AV47" s="36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</row>
    <row r="48" spans="1:60" ht="4.5" customHeight="1" x14ac:dyDescent="0.2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</row>
    <row r="49" spans="1:60" ht="10.5" customHeight="1" x14ac:dyDescent="0.2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6"/>
      <c r="N49" s="37"/>
      <c r="O49" s="37"/>
      <c r="P49" s="36"/>
      <c r="Q49" s="37"/>
      <c r="R49" s="37"/>
      <c r="S49" s="37"/>
      <c r="T49" s="36"/>
      <c r="U49" s="37"/>
      <c r="V49" s="37"/>
      <c r="W49" s="38"/>
      <c r="X49" s="36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6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8"/>
      <c r="AV49" s="36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</row>
    <row r="50" spans="1:60" ht="4.5" customHeight="1" x14ac:dyDescent="0.2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</row>
    <row r="51" spans="1:60" ht="26.25" customHeight="1" x14ac:dyDescent="0.2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</row>
    <row r="52" spans="1:60" ht="11.25" customHeight="1" x14ac:dyDescent="0.2">
      <c r="A52" s="40" t="s">
        <v>11</v>
      </c>
      <c r="B52" s="40"/>
      <c r="C52" s="40"/>
      <c r="D52" s="40"/>
      <c r="E52" s="42">
        <v>1</v>
      </c>
      <c r="F52" s="42"/>
      <c r="G52" s="41" t="s">
        <v>37</v>
      </c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</row>
    <row r="53" spans="1:60" ht="11.25" customHeight="1" x14ac:dyDescent="0.2">
      <c r="A53" s="15"/>
      <c r="B53" s="15"/>
      <c r="C53" s="15"/>
      <c r="D53" s="15"/>
      <c r="E53" s="42">
        <v>2</v>
      </c>
      <c r="F53" s="42"/>
      <c r="G53" s="41" t="s">
        <v>38</v>
      </c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</row>
    <row r="54" spans="1:60" ht="11.25" customHeight="1" x14ac:dyDescent="0.2">
      <c r="A54" s="15"/>
      <c r="B54" s="15"/>
      <c r="C54" s="15"/>
      <c r="D54" s="15"/>
      <c r="E54" s="11"/>
      <c r="F54" s="11"/>
      <c r="G54" s="10"/>
      <c r="H54" s="10"/>
      <c r="I54" s="10"/>
      <c r="J54" s="10"/>
      <c r="K54" s="41" t="s">
        <v>39</v>
      </c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</row>
    <row r="55" spans="1:60" ht="10.5" customHeight="1" x14ac:dyDescent="0.2">
      <c r="A55" s="40"/>
      <c r="B55" s="40"/>
      <c r="C55" s="40"/>
      <c r="D55" s="40"/>
      <c r="E55" s="42">
        <v>3</v>
      </c>
      <c r="F55" s="42"/>
      <c r="G55" s="41" t="s">
        <v>40</v>
      </c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</row>
    <row r="56" spans="1:60" ht="10.5" customHeight="1" x14ac:dyDescent="0.2">
      <c r="A56" s="15"/>
      <c r="B56" s="15"/>
      <c r="C56" s="15"/>
      <c r="D56" s="15"/>
      <c r="E56" s="59">
        <v>4</v>
      </c>
      <c r="F56" s="59"/>
      <c r="G56" s="41" t="s">
        <v>41</v>
      </c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</row>
    <row r="57" spans="1:60" ht="10.5" customHeight="1" x14ac:dyDescent="0.2">
      <c r="A57" s="15"/>
      <c r="B57" s="15"/>
      <c r="C57" s="15"/>
      <c r="D57" s="15"/>
      <c r="E57" s="59">
        <v>5</v>
      </c>
      <c r="F57" s="59"/>
      <c r="G57" s="41" t="s">
        <v>14</v>
      </c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</row>
    <row r="58" spans="1:60" ht="10.5" customHeight="1" x14ac:dyDescent="0.2">
      <c r="A58" s="15"/>
      <c r="B58" s="15"/>
      <c r="C58" s="15"/>
      <c r="D58" s="15"/>
      <c r="E58" s="42"/>
      <c r="F58" s="42"/>
      <c r="G58" s="41" t="s">
        <v>15</v>
      </c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</row>
    <row r="59" spans="1:60" ht="10.5" customHeight="1" x14ac:dyDescent="0.2">
      <c r="A59" s="15"/>
      <c r="B59" s="15"/>
      <c r="C59" s="15"/>
      <c r="D59" s="15"/>
      <c r="E59" s="42">
        <v>6</v>
      </c>
      <c r="F59" s="42"/>
      <c r="G59" s="41" t="s">
        <v>12</v>
      </c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</row>
    <row r="60" spans="1:60" ht="10.5" customHeight="1" x14ac:dyDescent="0.2">
      <c r="A60" s="15"/>
      <c r="B60" s="15"/>
      <c r="C60" s="15"/>
      <c r="D60" s="15"/>
      <c r="E60" s="42"/>
      <c r="F60" s="42"/>
      <c r="G60" s="41" t="s">
        <v>13</v>
      </c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</row>
    <row r="61" spans="1:60" ht="10.5" customHeight="1" x14ac:dyDescent="0.2"/>
    <row r="62" spans="1:60" x14ac:dyDescent="0.2">
      <c r="A62" s="69" t="s">
        <v>1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</row>
    <row r="63" spans="1:60" ht="3.75" customHeight="1" x14ac:dyDescent="0.2">
      <c r="A63" s="65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</row>
    <row r="64" spans="1:60" ht="3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</row>
    <row r="65" spans="1:60" ht="12" customHeight="1" x14ac:dyDescent="0.2">
      <c r="A65" s="67" t="s">
        <v>3</v>
      </c>
      <c r="B65" s="67"/>
      <c r="C65" s="67"/>
      <c r="D65" s="67"/>
      <c r="E65" s="67"/>
      <c r="F65" s="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</row>
    <row r="66" spans="1:60" ht="12" customHeight="1" x14ac:dyDescent="0.2">
      <c r="D66" s="8"/>
      <c r="E66" s="8"/>
      <c r="F66" s="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</row>
    <row r="67" spans="1:60" ht="15" customHeight="1" x14ac:dyDescent="0.2">
      <c r="D67" s="8"/>
      <c r="E67" s="8"/>
      <c r="F67" s="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</row>
    <row r="68" spans="1:60" ht="3.75" customHeight="1" x14ac:dyDescent="0.2">
      <c r="A68" s="3"/>
      <c r="B68" s="3"/>
      <c r="C68" s="3"/>
      <c r="D68" s="3"/>
      <c r="E68" s="3"/>
      <c r="F68" s="3"/>
      <c r="G68" s="3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</row>
    <row r="69" spans="1:60" ht="14.25" customHeight="1" x14ac:dyDescent="0.2">
      <c r="A69" s="64" t="s">
        <v>2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</row>
    <row r="70" spans="1:60" ht="3.75" customHeight="1" x14ac:dyDescent="0.2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</row>
    <row r="71" spans="1:60" x14ac:dyDescent="0.2">
      <c r="A71" s="62" t="s">
        <v>8</v>
      </c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</row>
    <row r="72" spans="1:60" ht="18" x14ac:dyDescent="0.25">
      <c r="A72" s="61" t="s">
        <v>46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BF72" s="60">
        <v>24</v>
      </c>
      <c r="BG72" s="60"/>
      <c r="BH72" s="60"/>
    </row>
  </sheetData>
  <sheetProtection algorithmName="SHA-512" hashValue="9hV8OS1F6WEGUCLZE6ATAc0xnWXuExOJkwDnuNJh6HMqayuO7xCHQefox//WDQ94Y6t3sK/YGr8QMkFFdiXnig==" saltValue="bdOdy8xDHAf8Hj23g8tmcg==" spinCount="100000" sheet="1" objects="1" scenarios="1" selectLockedCells="1"/>
  <mergeCells count="177">
    <mergeCell ref="AV49:BH49"/>
    <mergeCell ref="AV27:BH27"/>
    <mergeCell ref="AV29:BH29"/>
    <mergeCell ref="AV31:BH31"/>
    <mergeCell ref="AV33:BH33"/>
    <mergeCell ref="AV35:BH35"/>
    <mergeCell ref="AV37:BH37"/>
    <mergeCell ref="AV39:BH39"/>
    <mergeCell ref="AV41:BH41"/>
    <mergeCell ref="AV43:BH43"/>
    <mergeCell ref="AJ27:AU27"/>
    <mergeCell ref="AJ29:AU29"/>
    <mergeCell ref="AJ31:AU31"/>
    <mergeCell ref="AJ33:AU33"/>
    <mergeCell ref="AJ35:AU35"/>
    <mergeCell ref="AJ37:AU37"/>
    <mergeCell ref="AJ39:AU39"/>
    <mergeCell ref="AJ41:AU41"/>
    <mergeCell ref="AJ43:AU43"/>
    <mergeCell ref="X27:AI27"/>
    <mergeCell ref="X29:AI29"/>
    <mergeCell ref="X31:AI31"/>
    <mergeCell ref="X33:AI33"/>
    <mergeCell ref="X35:AI35"/>
    <mergeCell ref="X37:AI37"/>
    <mergeCell ref="X39:AI39"/>
    <mergeCell ref="X41:AI41"/>
    <mergeCell ref="X43:AI43"/>
    <mergeCell ref="X25:AI25"/>
    <mergeCell ref="AJ25:AU25"/>
    <mergeCell ref="AV25:BH25"/>
    <mergeCell ref="X24:AI24"/>
    <mergeCell ref="X23:AI23"/>
    <mergeCell ref="X22:AI22"/>
    <mergeCell ref="X21:AI21"/>
    <mergeCell ref="AJ24:AU24"/>
    <mergeCell ref="AJ23:AU23"/>
    <mergeCell ref="AJ22:AU22"/>
    <mergeCell ref="AJ21:AU21"/>
    <mergeCell ref="AV24:BH24"/>
    <mergeCell ref="A8:Z8"/>
    <mergeCell ref="BF72:BH72"/>
    <mergeCell ref="A72:AR72"/>
    <mergeCell ref="A71:AR71"/>
    <mergeCell ref="A70:AR70"/>
    <mergeCell ref="A69:N69"/>
    <mergeCell ref="A47:L47"/>
    <mergeCell ref="M49:O49"/>
    <mergeCell ref="M47:O47"/>
    <mergeCell ref="A63:T63"/>
    <mergeCell ref="O69:AR69"/>
    <mergeCell ref="A65:E65"/>
    <mergeCell ref="G65:AR67"/>
    <mergeCell ref="A62:AR62"/>
    <mergeCell ref="E56:F56"/>
    <mergeCell ref="K54:AR54"/>
    <mergeCell ref="A55:D55"/>
    <mergeCell ref="G53:AR53"/>
    <mergeCell ref="G60:AR60"/>
    <mergeCell ref="G58:AR58"/>
    <mergeCell ref="G55:AR55"/>
    <mergeCell ref="E55:F55"/>
    <mergeCell ref="E58:F58"/>
    <mergeCell ref="E59:F59"/>
    <mergeCell ref="E60:F60"/>
    <mergeCell ref="A26:BH26"/>
    <mergeCell ref="A28:BH28"/>
    <mergeCell ref="A30:BH30"/>
    <mergeCell ref="A24:L24"/>
    <mergeCell ref="A27:L27"/>
    <mergeCell ref="M25:O25"/>
    <mergeCell ref="P25:S25"/>
    <mergeCell ref="T25:W25"/>
    <mergeCell ref="M24:O24"/>
    <mergeCell ref="P24:S24"/>
    <mergeCell ref="T24:W24"/>
    <mergeCell ref="M27:O27"/>
    <mergeCell ref="P27:S27"/>
    <mergeCell ref="T27:W27"/>
    <mergeCell ref="A29:L29"/>
    <mergeCell ref="P29:S29"/>
    <mergeCell ref="G57:AR57"/>
    <mergeCell ref="E57:F57"/>
    <mergeCell ref="G56:AR56"/>
    <mergeCell ref="G22:H22"/>
    <mergeCell ref="I22:J22"/>
    <mergeCell ref="BF1:BH1"/>
    <mergeCell ref="O1:BE1"/>
    <mergeCell ref="A2:BH2"/>
    <mergeCell ref="K22:M22"/>
    <mergeCell ref="I23:J23"/>
    <mergeCell ref="K23:M23"/>
    <mergeCell ref="P23:S23"/>
    <mergeCell ref="P22:S22"/>
    <mergeCell ref="T23:W23"/>
    <mergeCell ref="T22:W22"/>
    <mergeCell ref="A23:D23"/>
    <mergeCell ref="E23:F23"/>
    <mergeCell ref="G23:H23"/>
    <mergeCell ref="A4:W4"/>
    <mergeCell ref="A5:W5"/>
    <mergeCell ref="A6:W6"/>
    <mergeCell ref="A7:W7"/>
    <mergeCell ref="A9:W9"/>
    <mergeCell ref="A18:X18"/>
    <mergeCell ref="A19:W19"/>
    <mergeCell ref="M43:O43"/>
    <mergeCell ref="M41:O41"/>
    <mergeCell ref="M39:O39"/>
    <mergeCell ref="M37:O37"/>
    <mergeCell ref="M35:O35"/>
    <mergeCell ref="P47:S47"/>
    <mergeCell ref="P49:S49"/>
    <mergeCell ref="T41:W41"/>
    <mergeCell ref="T43:W43"/>
    <mergeCell ref="T45:W45"/>
    <mergeCell ref="T47:W47"/>
    <mergeCell ref="T49:W49"/>
    <mergeCell ref="A42:BH42"/>
    <mergeCell ref="A44:BH44"/>
    <mergeCell ref="M45:O45"/>
    <mergeCell ref="P45:S45"/>
    <mergeCell ref="X45:AI45"/>
    <mergeCell ref="X47:AI47"/>
    <mergeCell ref="X49:AI49"/>
    <mergeCell ref="AJ45:AU45"/>
    <mergeCell ref="AJ47:AU47"/>
    <mergeCell ref="AJ49:AU49"/>
    <mergeCell ref="AV45:BH45"/>
    <mergeCell ref="AV47:BH47"/>
    <mergeCell ref="A52:D52"/>
    <mergeCell ref="M33:O33"/>
    <mergeCell ref="A32:BH32"/>
    <mergeCell ref="A34:BH34"/>
    <mergeCell ref="G59:AR59"/>
    <mergeCell ref="A49:L49"/>
    <mergeCell ref="G52:AR52"/>
    <mergeCell ref="E52:F52"/>
    <mergeCell ref="A45:L45"/>
    <mergeCell ref="A43:L43"/>
    <mergeCell ref="A41:L41"/>
    <mergeCell ref="A39:L39"/>
    <mergeCell ref="A37:L37"/>
    <mergeCell ref="A35:L35"/>
    <mergeCell ref="A33:L33"/>
    <mergeCell ref="A46:BH46"/>
    <mergeCell ref="A48:BH48"/>
    <mergeCell ref="A50:BH51"/>
    <mergeCell ref="E53:F53"/>
    <mergeCell ref="P43:S43"/>
    <mergeCell ref="P31:S31"/>
    <mergeCell ref="T29:W29"/>
    <mergeCell ref="T31:W31"/>
    <mergeCell ref="A36:BH36"/>
    <mergeCell ref="A38:BH38"/>
    <mergeCell ref="A40:BH40"/>
    <mergeCell ref="A31:L31"/>
    <mergeCell ref="M29:O29"/>
    <mergeCell ref="M31:O31"/>
    <mergeCell ref="P33:S33"/>
    <mergeCell ref="P35:S35"/>
    <mergeCell ref="P37:S37"/>
    <mergeCell ref="P39:S39"/>
    <mergeCell ref="P41:S41"/>
    <mergeCell ref="T33:W33"/>
    <mergeCell ref="T35:W35"/>
    <mergeCell ref="T37:W37"/>
    <mergeCell ref="T39:W39"/>
    <mergeCell ref="A20:W20"/>
    <mergeCell ref="A11:Y11"/>
    <mergeCell ref="A10:W10"/>
    <mergeCell ref="A12:W12"/>
    <mergeCell ref="A13:W13"/>
    <mergeCell ref="A14:W14"/>
    <mergeCell ref="A15:W15"/>
    <mergeCell ref="A16:W16"/>
    <mergeCell ref="A17:W17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27:L27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47:L47 A29:L29 A31:L31 A33:L33 A35:L35 A37:L37 A39:L39 A41:L41 A43:L43 A45:L45 A49:L49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5AE36-6E51-4A6B-BDA5-58BF4B9A41E7}">
  <dimension ref="A1:BH72"/>
  <sheetViews>
    <sheetView showGridLines="0" view="pageLayout" zoomScaleNormal="100" workbookViewId="0">
      <selection activeCell="BF1" sqref="A1:BH72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16"/>
      <c r="B1" s="16"/>
      <c r="C1" s="16"/>
      <c r="D1" s="16"/>
      <c r="E1" s="16"/>
      <c r="F1" s="17"/>
      <c r="G1" s="16"/>
      <c r="H1" s="18"/>
      <c r="I1" s="18"/>
      <c r="J1" s="18"/>
      <c r="K1" s="18"/>
      <c r="L1" s="18"/>
      <c r="M1" s="18"/>
      <c r="N1" s="18"/>
      <c r="O1" s="71" t="s">
        <v>0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2">
        <v>24</v>
      </c>
      <c r="BG1" s="72"/>
      <c r="BH1" s="72"/>
    </row>
    <row r="2" spans="1:60" ht="19.5" customHeight="1" x14ac:dyDescent="0.2">
      <c r="A2" s="73" t="s">
        <v>18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</row>
    <row r="3" spans="1:60" ht="15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</row>
    <row r="4" spans="1:60" ht="13.5" customHeight="1" x14ac:dyDescent="0.25">
      <c r="A4" s="74" t="s">
        <v>20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</row>
    <row r="5" spans="1:60" ht="10.5" customHeight="1" x14ac:dyDescent="0.2">
      <c r="A5" s="70" t="s">
        <v>21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</row>
    <row r="6" spans="1:60" ht="11.25" customHeight="1" x14ac:dyDescent="0.2">
      <c r="A6" s="70" t="s">
        <v>31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ht="10.5" customHeight="1" x14ac:dyDescent="0.2">
      <c r="A7" s="70" t="s">
        <v>22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</row>
    <row r="8" spans="1:60" ht="10.5" customHeight="1" x14ac:dyDescent="0.2">
      <c r="A8" s="70" t="s">
        <v>32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70" t="s">
        <v>33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70" t="s">
        <v>23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70" t="s">
        <v>24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9.75" customHeight="1" x14ac:dyDescent="0.2">
      <c r="A12" s="70" t="s">
        <v>25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</row>
    <row r="13" spans="1:60" ht="10.5" customHeight="1" x14ac:dyDescent="0.2">
      <c r="A13" s="70" t="s">
        <v>26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</row>
    <row r="14" spans="1:60" ht="10.5" customHeight="1" x14ac:dyDescent="0.2">
      <c r="A14" s="70" t="s">
        <v>34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</row>
    <row r="15" spans="1:60" ht="10.5" customHeight="1" x14ac:dyDescent="0.2">
      <c r="A15" s="70" t="s">
        <v>35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</row>
    <row r="16" spans="1:60" ht="10.5" customHeight="1" x14ac:dyDescent="0.2">
      <c r="A16" s="70" t="s">
        <v>27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</row>
    <row r="17" spans="1:60" ht="10.5" customHeight="1" x14ac:dyDescent="0.2">
      <c r="A17" s="70" t="s">
        <v>36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</row>
    <row r="18" spans="1:60" ht="10.5" customHeight="1" x14ac:dyDescent="0.2">
      <c r="A18" s="70" t="s">
        <v>28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</row>
    <row r="19" spans="1:60" ht="10.5" customHeight="1" x14ac:dyDescent="0.2">
      <c r="A19" s="70" t="s">
        <v>29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</row>
    <row r="20" spans="1:60" ht="10.5" customHeight="1" x14ac:dyDescent="0.2">
      <c r="A20" s="70" t="s">
        <v>30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</row>
    <row r="21" spans="1:60" ht="10.5" customHeight="1" x14ac:dyDescent="0.2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</row>
    <row r="22" spans="1:60" ht="10.5" customHeight="1" x14ac:dyDescent="0.2">
      <c r="A22" s="16"/>
      <c r="B22" s="16"/>
      <c r="C22" s="16"/>
      <c r="D22" s="16"/>
      <c r="E22" s="16"/>
      <c r="F22" s="16"/>
      <c r="G22" s="75"/>
      <c r="H22" s="75"/>
      <c r="I22" s="75"/>
      <c r="J22" s="75"/>
      <c r="K22" s="76"/>
      <c r="L22" s="75"/>
      <c r="M22" s="75"/>
      <c r="N22" s="19"/>
      <c r="O22" s="19"/>
      <c r="P22" s="77" t="s">
        <v>16</v>
      </c>
      <c r="Q22" s="77"/>
      <c r="R22" s="77"/>
      <c r="S22" s="77"/>
      <c r="T22" s="77" t="s">
        <v>17</v>
      </c>
      <c r="U22" s="77"/>
      <c r="V22" s="77"/>
      <c r="W22" s="77"/>
      <c r="X22" s="20"/>
      <c r="Y22" s="21"/>
      <c r="Z22" s="20"/>
      <c r="AA22" s="20"/>
      <c r="AB22" s="20"/>
      <c r="AC22" s="20"/>
      <c r="AD22" s="21"/>
      <c r="AE22" s="20"/>
      <c r="AF22" s="20"/>
      <c r="AG22" s="20"/>
      <c r="AH22" s="20"/>
      <c r="AI22" s="22"/>
      <c r="AJ22" s="22"/>
      <c r="AK22" s="22"/>
      <c r="AL22" s="22"/>
      <c r="AM22" s="22"/>
      <c r="AN22" s="78"/>
      <c r="AO22" s="78"/>
      <c r="AP22" s="78"/>
      <c r="AQ22" s="78"/>
      <c r="AR22" s="78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</row>
    <row r="23" spans="1:60" ht="10.5" customHeight="1" x14ac:dyDescent="0.2">
      <c r="A23" s="79"/>
      <c r="B23" s="79"/>
      <c r="C23" s="79"/>
      <c r="D23" s="79"/>
      <c r="E23" s="80"/>
      <c r="F23" s="80"/>
      <c r="G23" s="79"/>
      <c r="H23" s="79"/>
      <c r="I23" s="79"/>
      <c r="J23" s="79"/>
      <c r="K23" s="79"/>
      <c r="L23" s="79"/>
      <c r="M23" s="79"/>
      <c r="N23" s="23"/>
      <c r="O23" s="23"/>
      <c r="P23" s="81" t="s">
        <v>4</v>
      </c>
      <c r="Q23" s="81"/>
      <c r="R23" s="81"/>
      <c r="S23" s="81"/>
      <c r="T23" s="81" t="s">
        <v>4</v>
      </c>
      <c r="U23" s="81"/>
      <c r="V23" s="81"/>
      <c r="W23" s="81"/>
      <c r="X23" s="24"/>
      <c r="Y23" s="24"/>
      <c r="Z23" s="24"/>
      <c r="AA23" s="24"/>
      <c r="AB23" s="24"/>
      <c r="AC23" s="24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79"/>
      <c r="AO23" s="79"/>
      <c r="AP23" s="79"/>
      <c r="AQ23" s="79"/>
      <c r="AR23" s="79"/>
      <c r="AS23" s="20"/>
      <c r="AT23" s="20"/>
      <c r="AU23" s="20"/>
      <c r="AV23" s="20"/>
      <c r="AW23" s="20"/>
      <c r="AX23" s="20"/>
      <c r="AY23" s="33"/>
      <c r="AZ23" s="20"/>
      <c r="BA23" s="20"/>
      <c r="BB23" s="20"/>
      <c r="BC23" s="20"/>
      <c r="BD23" s="20"/>
      <c r="BE23" s="20"/>
      <c r="BF23" s="20"/>
      <c r="BG23" s="20"/>
      <c r="BH23" s="20"/>
    </row>
    <row r="24" spans="1:60" ht="11.25" customHeight="1" x14ac:dyDescent="0.2">
      <c r="A24" s="85" t="s">
        <v>9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 t="s">
        <v>5</v>
      </c>
      <c r="N24" s="85"/>
      <c r="O24" s="85"/>
      <c r="P24" s="85" t="s">
        <v>6</v>
      </c>
      <c r="Q24" s="85"/>
      <c r="R24" s="85"/>
      <c r="S24" s="85"/>
      <c r="T24" s="85" t="s">
        <v>7</v>
      </c>
      <c r="U24" s="85"/>
      <c r="V24" s="85"/>
      <c r="W24" s="85"/>
      <c r="X24" s="85" t="s">
        <v>10</v>
      </c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</row>
    <row r="25" spans="1:60" ht="6" customHeight="1" thickBo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86"/>
      <c r="N25" s="87"/>
      <c r="O25" s="87"/>
      <c r="P25" s="86"/>
      <c r="Q25" s="87"/>
      <c r="R25" s="87"/>
      <c r="S25" s="87"/>
      <c r="T25" s="86"/>
      <c r="U25" s="87"/>
      <c r="V25" s="87"/>
      <c r="W25" s="87"/>
      <c r="X25" s="86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</row>
    <row r="26" spans="1:60" ht="7.5" customHeight="1" x14ac:dyDescent="0.2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</row>
    <row r="27" spans="1:60" ht="11.25" customHeight="1" x14ac:dyDescent="0.2">
      <c r="A27" s="83" t="str">
        <f>IF(Imperial!A27="","",Imperial!A27)</f>
        <v/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4" t="str">
        <f>IF(Imperial!M27="","",Imperial!M27)</f>
        <v/>
      </c>
      <c r="N27" s="83"/>
      <c r="O27" s="83"/>
      <c r="P27" s="84" t="str">
        <f>IF(Imperial!P27="","",ROUND(Imperial!P27*25.4,0))</f>
        <v/>
      </c>
      <c r="Q27" s="83"/>
      <c r="R27" s="83"/>
      <c r="S27" s="83"/>
      <c r="T27" s="84" t="str">
        <f>IF(Imperial!T27="","",ROUND(Imperial!T27*25.4,0))</f>
        <v/>
      </c>
      <c r="U27" s="83"/>
      <c r="V27" s="83"/>
      <c r="W27" s="83"/>
      <c r="X27" s="84" t="str">
        <f>IF(Imperial!X27="","",Imperial!X27)</f>
        <v/>
      </c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</row>
    <row r="28" spans="1:60" ht="3.75" customHeight="1" x14ac:dyDescent="0.2">
      <c r="A28" s="88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</row>
    <row r="29" spans="1:60" ht="11.25" customHeight="1" x14ac:dyDescent="0.2">
      <c r="A29" s="83" t="str">
        <f>IF(Imperial!A29="","",Imperial!A29)</f>
        <v/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4" t="str">
        <f>IF(Imperial!M29="","",Imperial!M29)</f>
        <v/>
      </c>
      <c r="N29" s="83"/>
      <c r="O29" s="83"/>
      <c r="P29" s="84" t="str">
        <f>IF(Imperial!P29="","",ROUND(Imperial!P29*25.4,0))</f>
        <v/>
      </c>
      <c r="Q29" s="83"/>
      <c r="R29" s="83"/>
      <c r="S29" s="83"/>
      <c r="T29" s="84" t="str">
        <f>IF(Imperial!T29="","",ROUND(Imperial!T29*25.4,0))</f>
        <v/>
      </c>
      <c r="U29" s="83"/>
      <c r="V29" s="83"/>
      <c r="W29" s="83"/>
      <c r="X29" s="84" t="str">
        <f>IF(Imperial!X29="","",Imperial!X29)</f>
        <v/>
      </c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</row>
    <row r="30" spans="1:60" ht="3.75" customHeight="1" x14ac:dyDescent="0.2">
      <c r="A30" s="88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</row>
    <row r="31" spans="1:60" ht="11.25" customHeight="1" x14ac:dyDescent="0.2">
      <c r="A31" s="83" t="str">
        <f>IF(Imperial!A31="","",Imperial!A31)</f>
        <v/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4" t="str">
        <f>IF(Imperial!M31="","",Imperial!M31)</f>
        <v/>
      </c>
      <c r="N31" s="83"/>
      <c r="O31" s="83"/>
      <c r="P31" s="84" t="str">
        <f>IF(Imperial!P31="","",ROUND(Imperial!P31*25.4,0))</f>
        <v/>
      </c>
      <c r="Q31" s="83"/>
      <c r="R31" s="83"/>
      <c r="S31" s="83"/>
      <c r="T31" s="84" t="str">
        <f>IF(Imperial!T31="","",ROUND(Imperial!T31*25.4,0))</f>
        <v/>
      </c>
      <c r="U31" s="83"/>
      <c r="V31" s="83"/>
      <c r="W31" s="83"/>
      <c r="X31" s="84" t="str">
        <f>IF(Imperial!X31="","",Imperial!X31)</f>
        <v/>
      </c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</row>
    <row r="32" spans="1:60" ht="3.75" customHeight="1" x14ac:dyDescent="0.2">
      <c r="A32" s="88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</row>
    <row r="33" spans="1:60" ht="11.25" customHeight="1" x14ac:dyDescent="0.2">
      <c r="A33" s="83" t="str">
        <f>IF(Imperial!A33="","",Imperial!A33)</f>
        <v/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4" t="str">
        <f>IF(Imperial!M33="","",Imperial!M33)</f>
        <v/>
      </c>
      <c r="N33" s="83"/>
      <c r="O33" s="83"/>
      <c r="P33" s="84" t="str">
        <f>IF(Imperial!P33="","",ROUND(Imperial!P33*25.4,0))</f>
        <v/>
      </c>
      <c r="Q33" s="83"/>
      <c r="R33" s="83"/>
      <c r="S33" s="83"/>
      <c r="T33" s="84" t="str">
        <f>IF(Imperial!T33="","",ROUND(Imperial!T33*25.4,0))</f>
        <v/>
      </c>
      <c r="U33" s="83"/>
      <c r="V33" s="83"/>
      <c r="W33" s="83"/>
      <c r="X33" s="84" t="str">
        <f>IF(Imperial!X33="","",Imperial!X33)</f>
        <v/>
      </c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</row>
    <row r="34" spans="1:60" ht="3.75" customHeight="1" x14ac:dyDescent="0.2">
      <c r="A34" s="88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</row>
    <row r="35" spans="1:60" ht="11.25" customHeight="1" x14ac:dyDescent="0.2">
      <c r="A35" s="83" t="str">
        <f>IF(Imperial!A35="","",Imperial!A35)</f>
        <v/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4" t="str">
        <f>IF(Imperial!M35="","",Imperial!M35)</f>
        <v/>
      </c>
      <c r="N35" s="83"/>
      <c r="O35" s="83"/>
      <c r="P35" s="84" t="str">
        <f>IF(Imperial!P35="","",ROUND(Imperial!P35*25.4,0))</f>
        <v/>
      </c>
      <c r="Q35" s="83"/>
      <c r="R35" s="83"/>
      <c r="S35" s="83"/>
      <c r="T35" s="84" t="str">
        <f>IF(Imperial!T35="","",ROUND(Imperial!T35*25.4,0))</f>
        <v/>
      </c>
      <c r="U35" s="83"/>
      <c r="V35" s="83"/>
      <c r="W35" s="83"/>
      <c r="X35" s="84" t="str">
        <f>IF(Imperial!X35="","",Imperial!X35)</f>
        <v/>
      </c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</row>
    <row r="36" spans="1:60" ht="4.5" customHeight="1" x14ac:dyDescent="0.2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</row>
    <row r="37" spans="1:60" ht="11.25" customHeight="1" x14ac:dyDescent="0.2">
      <c r="A37" s="83" t="str">
        <f>IF(Imperial!A37="","",Imperial!A37)</f>
        <v/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4" t="str">
        <f>IF(Imperial!M37="","",Imperial!M37)</f>
        <v/>
      </c>
      <c r="N37" s="83"/>
      <c r="O37" s="83"/>
      <c r="P37" s="84" t="str">
        <f>IF(Imperial!P37="","",ROUND(Imperial!P37*25.4,0))</f>
        <v/>
      </c>
      <c r="Q37" s="83"/>
      <c r="R37" s="83"/>
      <c r="S37" s="83"/>
      <c r="T37" s="84" t="str">
        <f>IF(Imperial!T37="","",ROUND(Imperial!T37*25.4,0))</f>
        <v/>
      </c>
      <c r="U37" s="83"/>
      <c r="V37" s="83"/>
      <c r="W37" s="83"/>
      <c r="X37" s="84" t="str">
        <f>IF(Imperial!X37="","",Imperial!X37)</f>
        <v/>
      </c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</row>
    <row r="38" spans="1:60" ht="4.5" customHeight="1" x14ac:dyDescent="0.2">
      <c r="A38" s="88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</row>
    <row r="39" spans="1:60" ht="11.25" customHeight="1" x14ac:dyDescent="0.2">
      <c r="A39" s="83" t="str">
        <f>IF(Imperial!A39="","",Imperial!A39)</f>
        <v/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4" t="str">
        <f>IF(Imperial!M39="","",Imperial!M39)</f>
        <v/>
      </c>
      <c r="N39" s="83"/>
      <c r="O39" s="83"/>
      <c r="P39" s="84" t="str">
        <f>IF(Imperial!P39="","",ROUND(Imperial!P39*25.4,0))</f>
        <v/>
      </c>
      <c r="Q39" s="83"/>
      <c r="R39" s="83"/>
      <c r="S39" s="83"/>
      <c r="T39" s="84" t="str">
        <f>IF(Imperial!T39="","",ROUND(Imperial!T39*25.4,0))</f>
        <v/>
      </c>
      <c r="U39" s="83"/>
      <c r="V39" s="83"/>
      <c r="W39" s="83"/>
      <c r="X39" s="84" t="str">
        <f>IF(Imperial!X39="","",Imperial!X39)</f>
        <v/>
      </c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</row>
    <row r="40" spans="1:60" ht="4.5" customHeight="1" x14ac:dyDescent="0.2">
      <c r="A40" s="88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</row>
    <row r="41" spans="1:60" ht="11.25" customHeight="1" x14ac:dyDescent="0.2">
      <c r="A41" s="83" t="str">
        <f>IF(Imperial!A41="","",Imperial!A41)</f>
        <v/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4" t="str">
        <f>IF(Imperial!M41="","",Imperial!M41)</f>
        <v/>
      </c>
      <c r="N41" s="83"/>
      <c r="O41" s="83"/>
      <c r="P41" s="84" t="str">
        <f>IF(Imperial!P41="","",ROUND(Imperial!P41*25.4,0))</f>
        <v/>
      </c>
      <c r="Q41" s="83"/>
      <c r="R41" s="83"/>
      <c r="S41" s="83"/>
      <c r="T41" s="84" t="str">
        <f>IF(Imperial!T41="","",ROUND(Imperial!T41*25.4,0))</f>
        <v/>
      </c>
      <c r="U41" s="83"/>
      <c r="V41" s="83"/>
      <c r="W41" s="83"/>
      <c r="X41" s="84" t="str">
        <f>IF(Imperial!X41="","",Imperial!X41)</f>
        <v/>
      </c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</row>
    <row r="42" spans="1:60" ht="4.5" customHeight="1" x14ac:dyDescent="0.2">
      <c r="A42" s="88"/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</row>
    <row r="43" spans="1:60" ht="11.25" customHeight="1" x14ac:dyDescent="0.2">
      <c r="A43" s="83" t="str">
        <f>IF(Imperial!A43="","",Imperial!A43)</f>
        <v/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4" t="str">
        <f>IF(Imperial!M43="","",Imperial!M43)</f>
        <v/>
      </c>
      <c r="N43" s="83"/>
      <c r="O43" s="83"/>
      <c r="P43" s="84" t="str">
        <f>IF(Imperial!P43="","",ROUND(Imperial!P43*25.4,0))</f>
        <v/>
      </c>
      <c r="Q43" s="83"/>
      <c r="R43" s="83"/>
      <c r="S43" s="83"/>
      <c r="T43" s="84" t="str">
        <f>IF(Imperial!T43="","",ROUND(Imperial!T43*25.4,0))</f>
        <v/>
      </c>
      <c r="U43" s="83"/>
      <c r="V43" s="83"/>
      <c r="W43" s="83"/>
      <c r="X43" s="84" t="str">
        <f>IF(Imperial!X43="","",Imperial!X43)</f>
        <v/>
      </c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</row>
    <row r="44" spans="1:60" ht="4.5" customHeight="1" x14ac:dyDescent="0.2">
      <c r="A44" s="89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</row>
    <row r="45" spans="1:60" ht="11.25" customHeight="1" x14ac:dyDescent="0.2">
      <c r="A45" s="83" t="str">
        <f>IF(Imperial!A45="","",Imperial!A45)</f>
        <v/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4" t="str">
        <f>IF(Imperial!M45="","",Imperial!M45)</f>
        <v/>
      </c>
      <c r="N45" s="83"/>
      <c r="O45" s="83"/>
      <c r="P45" s="84" t="str">
        <f>IF(Imperial!P45="","",ROUND(Imperial!P45*25.4,0))</f>
        <v/>
      </c>
      <c r="Q45" s="83"/>
      <c r="R45" s="83"/>
      <c r="S45" s="83"/>
      <c r="T45" s="84" t="str">
        <f>IF(Imperial!T45="","",ROUND(Imperial!T45*25.4,0))</f>
        <v/>
      </c>
      <c r="U45" s="83"/>
      <c r="V45" s="83"/>
      <c r="W45" s="83"/>
      <c r="X45" s="84" t="str">
        <f>IF(Imperial!X45="","",Imperial!X45)</f>
        <v/>
      </c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83"/>
      <c r="BB45" s="83"/>
      <c r="BC45" s="83"/>
      <c r="BD45" s="83"/>
      <c r="BE45" s="83"/>
      <c r="BF45" s="83"/>
      <c r="BG45" s="83"/>
      <c r="BH45" s="83"/>
    </row>
    <row r="46" spans="1:60" ht="4.5" customHeight="1" x14ac:dyDescent="0.2">
      <c r="A46" s="89"/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</row>
    <row r="47" spans="1:60" ht="11.25" customHeight="1" x14ac:dyDescent="0.2">
      <c r="A47" s="83" t="str">
        <f>IF(Imperial!A47="","",Imperial!A47)</f>
        <v/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4" t="str">
        <f>IF(Imperial!M47="","",Imperial!M47)</f>
        <v/>
      </c>
      <c r="N47" s="83"/>
      <c r="O47" s="83"/>
      <c r="P47" s="84" t="str">
        <f>IF(Imperial!P47="","",ROUND(Imperial!P47*25.4,0))</f>
        <v/>
      </c>
      <c r="Q47" s="83"/>
      <c r="R47" s="83"/>
      <c r="S47" s="83"/>
      <c r="T47" s="84" t="str">
        <f>IF(Imperial!T47="","",ROUND(Imperial!T47*25.4,0))</f>
        <v/>
      </c>
      <c r="U47" s="83"/>
      <c r="V47" s="83"/>
      <c r="W47" s="83"/>
      <c r="X47" s="84" t="str">
        <f>IF(Imperial!X47="","",Imperial!X47)</f>
        <v/>
      </c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</row>
    <row r="48" spans="1:60" ht="4.5" customHeight="1" x14ac:dyDescent="0.2">
      <c r="A48" s="88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</row>
    <row r="49" spans="1:60" ht="10.5" customHeight="1" x14ac:dyDescent="0.2">
      <c r="A49" s="83" t="str">
        <f>IF(Imperial!A49="","",Imperial!A49)</f>
        <v/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4" t="str">
        <f>IF(Imperial!M49="","",Imperial!M49)</f>
        <v/>
      </c>
      <c r="N49" s="83"/>
      <c r="O49" s="83"/>
      <c r="P49" s="84" t="str">
        <f>IF(Imperial!P49="","",ROUND(Imperial!P49*25.4,0))</f>
        <v/>
      </c>
      <c r="Q49" s="83"/>
      <c r="R49" s="83"/>
      <c r="S49" s="83"/>
      <c r="T49" s="84" t="str">
        <f>IF(Imperial!T49="","",ROUND(Imperial!T49*25.4,0))</f>
        <v/>
      </c>
      <c r="U49" s="83"/>
      <c r="V49" s="83"/>
      <c r="W49" s="83"/>
      <c r="X49" s="84" t="str">
        <f>IF(Imperial!X49="","",Imperial!X49)</f>
        <v/>
      </c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</row>
    <row r="50" spans="1:60" ht="4.5" customHeight="1" x14ac:dyDescent="0.2">
      <c r="A50" s="88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</row>
    <row r="51" spans="1:60" ht="50.25" customHeight="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</row>
    <row r="52" spans="1:60" ht="11.25" customHeight="1" x14ac:dyDescent="0.2">
      <c r="A52" s="91" t="s">
        <v>11</v>
      </c>
      <c r="B52" s="91"/>
      <c r="C52" s="91"/>
      <c r="D52" s="91"/>
      <c r="E52" s="92">
        <v>1</v>
      </c>
      <c r="F52" s="92"/>
      <c r="G52" s="93" t="s">
        <v>37</v>
      </c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</row>
    <row r="53" spans="1:60" ht="11.25" customHeight="1" x14ac:dyDescent="0.2">
      <c r="A53" s="32"/>
      <c r="B53" s="32"/>
      <c r="C53" s="32"/>
      <c r="D53" s="32"/>
      <c r="E53" s="92">
        <v>2</v>
      </c>
      <c r="F53" s="92"/>
      <c r="G53" s="93" t="s">
        <v>38</v>
      </c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</row>
    <row r="54" spans="1:60" ht="11.25" customHeight="1" x14ac:dyDescent="0.2">
      <c r="A54" s="32"/>
      <c r="B54" s="32"/>
      <c r="C54" s="32"/>
      <c r="D54" s="32"/>
      <c r="E54" s="26"/>
      <c r="F54" s="26"/>
      <c r="G54" s="27"/>
      <c r="H54" s="27"/>
      <c r="I54" s="27"/>
      <c r="J54" s="27"/>
      <c r="K54" s="93" t="s">
        <v>39</v>
      </c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</row>
    <row r="55" spans="1:60" ht="10.5" customHeight="1" x14ac:dyDescent="0.2">
      <c r="A55" s="91"/>
      <c r="B55" s="91"/>
      <c r="C55" s="91"/>
      <c r="D55" s="91"/>
      <c r="E55" s="92">
        <v>3</v>
      </c>
      <c r="F55" s="92"/>
      <c r="G55" s="93" t="s">
        <v>40</v>
      </c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</row>
    <row r="56" spans="1:60" ht="10.5" customHeight="1" x14ac:dyDescent="0.2">
      <c r="A56" s="32"/>
      <c r="B56" s="32"/>
      <c r="C56" s="32"/>
      <c r="D56" s="32"/>
      <c r="E56" s="94">
        <v>4</v>
      </c>
      <c r="F56" s="94"/>
      <c r="G56" s="93" t="s">
        <v>41</v>
      </c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</row>
    <row r="57" spans="1:60" ht="10.5" customHeight="1" x14ac:dyDescent="0.2">
      <c r="A57" s="32"/>
      <c r="B57" s="32"/>
      <c r="C57" s="32"/>
      <c r="D57" s="32"/>
      <c r="E57" s="94">
        <v>5</v>
      </c>
      <c r="F57" s="94"/>
      <c r="G57" s="93" t="s">
        <v>14</v>
      </c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</row>
    <row r="58" spans="1:60" ht="10.5" customHeight="1" x14ac:dyDescent="0.2">
      <c r="A58" s="32"/>
      <c r="B58" s="32"/>
      <c r="C58" s="32"/>
      <c r="D58" s="32"/>
      <c r="E58" s="92"/>
      <c r="F58" s="92"/>
      <c r="G58" s="93" t="s">
        <v>15</v>
      </c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</row>
    <row r="59" spans="1:60" ht="10.5" customHeight="1" x14ac:dyDescent="0.2">
      <c r="A59" s="32"/>
      <c r="B59" s="32"/>
      <c r="C59" s="32"/>
      <c r="D59" s="32"/>
      <c r="E59" s="92">
        <v>6</v>
      </c>
      <c r="F59" s="92"/>
      <c r="G59" s="93" t="s">
        <v>12</v>
      </c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</row>
    <row r="60" spans="1:60" ht="10.5" customHeight="1" x14ac:dyDescent="0.2">
      <c r="A60" s="32"/>
      <c r="B60" s="32"/>
      <c r="C60" s="32"/>
      <c r="D60" s="32"/>
      <c r="E60" s="92"/>
      <c r="F60" s="92"/>
      <c r="G60" s="93" t="s">
        <v>13</v>
      </c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</row>
    <row r="61" spans="1:60" ht="10.5" customHeight="1" x14ac:dyDescent="0.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</row>
    <row r="62" spans="1:60" x14ac:dyDescent="0.2">
      <c r="A62" s="101" t="s">
        <v>1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1"/>
      <c r="AP62" s="101"/>
      <c r="AQ62" s="101"/>
      <c r="AR62" s="101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</row>
    <row r="63" spans="1:60" ht="3.75" customHeight="1" x14ac:dyDescent="0.2">
      <c r="A63" s="102"/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</row>
    <row r="64" spans="1:60" ht="3.75" customHeight="1" x14ac:dyDescent="0.2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</row>
    <row r="65" spans="1:60" ht="12" customHeight="1" x14ac:dyDescent="0.2">
      <c r="A65" s="103" t="s">
        <v>3</v>
      </c>
      <c r="B65" s="103"/>
      <c r="C65" s="103"/>
      <c r="D65" s="103"/>
      <c r="E65" s="103"/>
      <c r="F65" s="29"/>
      <c r="G65" s="104" t="str">
        <f>IF(Imperial!G65="","",Imperial!G65)</f>
        <v/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</row>
    <row r="66" spans="1:60" ht="12" customHeight="1" x14ac:dyDescent="0.2">
      <c r="A66" s="16"/>
      <c r="B66" s="16"/>
      <c r="C66" s="16"/>
      <c r="D66" s="29"/>
      <c r="E66" s="29"/>
      <c r="F66" s="29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</row>
    <row r="67" spans="1:60" ht="15" customHeight="1" x14ac:dyDescent="0.2">
      <c r="A67" s="16"/>
      <c r="B67" s="16"/>
      <c r="C67" s="16"/>
      <c r="D67" s="29"/>
      <c r="E67" s="29"/>
      <c r="F67" s="29"/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  <c r="AR67" s="104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</row>
    <row r="68" spans="1:60" ht="3.75" customHeight="1" x14ac:dyDescent="0.2">
      <c r="A68" s="30"/>
      <c r="B68" s="30"/>
      <c r="C68" s="30"/>
      <c r="D68" s="30"/>
      <c r="E68" s="30"/>
      <c r="F68" s="30"/>
      <c r="G68" s="30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</row>
    <row r="69" spans="1:60" ht="14.25" customHeight="1" x14ac:dyDescent="0.2">
      <c r="A69" s="95" t="s">
        <v>2</v>
      </c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6" t="str">
        <f>IF(Imperial!O69="","",Imperial!O69)</f>
        <v/>
      </c>
      <c r="P69" s="96"/>
      <c r="Q69" s="96"/>
      <c r="R69" s="96"/>
      <c r="S69" s="96"/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  <c r="AH69" s="96"/>
      <c r="AI69" s="96"/>
      <c r="AJ69" s="96"/>
      <c r="AK69" s="96"/>
      <c r="AL69" s="96"/>
      <c r="AM69" s="96"/>
      <c r="AN69" s="96"/>
      <c r="AO69" s="96"/>
      <c r="AP69" s="96"/>
      <c r="AQ69" s="96"/>
      <c r="AR69" s="9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</row>
    <row r="70" spans="1:60" ht="3.75" customHeight="1" x14ac:dyDescent="0.2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</row>
    <row r="71" spans="1:60" x14ac:dyDescent="0.2">
      <c r="A71" s="98" t="s">
        <v>8</v>
      </c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</row>
    <row r="72" spans="1:60" ht="18" x14ac:dyDescent="0.25">
      <c r="A72" s="99" t="s">
        <v>19</v>
      </c>
      <c r="B72" s="99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00">
        <v>24</v>
      </c>
      <c r="BG72" s="100"/>
      <c r="BH72" s="100"/>
    </row>
  </sheetData>
  <sheetProtection algorithmName="SHA-512" hashValue="Yyuyp8QYsby2LhHDjXe4fOxwGBCIjYzZFb8g0JL9F38kTNvSsSHndCpHfkMsD+tlyYQ+y9X7AEaQGsmFClXJdQ==" saltValue="dtfOIkTkI9Ybcbxu6PhBGQ==" spinCount="100000" sheet="1" objects="1" scenarios="1" selectLockedCells="1" selectUnlockedCells="1"/>
  <mergeCells count="145">
    <mergeCell ref="A69:N69"/>
    <mergeCell ref="O69:AR69"/>
    <mergeCell ref="A70:AR70"/>
    <mergeCell ref="A71:AR71"/>
    <mergeCell ref="A72:AR72"/>
    <mergeCell ref="BF72:BH72"/>
    <mergeCell ref="E60:F60"/>
    <mergeCell ref="G60:AR60"/>
    <mergeCell ref="A62:AR62"/>
    <mergeCell ref="A63:T63"/>
    <mergeCell ref="A65:E65"/>
    <mergeCell ref="G65:AR67"/>
    <mergeCell ref="E57:F57"/>
    <mergeCell ref="G57:AR57"/>
    <mergeCell ref="E58:F58"/>
    <mergeCell ref="G58:AR58"/>
    <mergeCell ref="E59:F59"/>
    <mergeCell ref="G59:AR59"/>
    <mergeCell ref="K54:AR54"/>
    <mergeCell ref="A55:D55"/>
    <mergeCell ref="E55:F55"/>
    <mergeCell ref="G55:AR55"/>
    <mergeCell ref="E56:F56"/>
    <mergeCell ref="G56:AR56"/>
    <mergeCell ref="A50:BH51"/>
    <mergeCell ref="A52:D52"/>
    <mergeCell ref="E52:F52"/>
    <mergeCell ref="G52:AR52"/>
    <mergeCell ref="E53:F53"/>
    <mergeCell ref="G53:AR53"/>
    <mergeCell ref="A48:BH48"/>
    <mergeCell ref="A49:L49"/>
    <mergeCell ref="M49:O49"/>
    <mergeCell ref="P49:S49"/>
    <mergeCell ref="T49:W49"/>
    <mergeCell ref="X49:BH49"/>
    <mergeCell ref="A46:BH46"/>
    <mergeCell ref="A47:L47"/>
    <mergeCell ref="M47:O47"/>
    <mergeCell ref="P47:S47"/>
    <mergeCell ref="T47:W47"/>
    <mergeCell ref="X47:BH47"/>
    <mergeCell ref="A44:BH44"/>
    <mergeCell ref="A45:L45"/>
    <mergeCell ref="M45:O45"/>
    <mergeCell ref="P45:S45"/>
    <mergeCell ref="T45:W45"/>
    <mergeCell ref="X45:BH45"/>
    <mergeCell ref="A42:BH42"/>
    <mergeCell ref="A43:L43"/>
    <mergeCell ref="M43:O43"/>
    <mergeCell ref="P43:S43"/>
    <mergeCell ref="T43:W43"/>
    <mergeCell ref="X43:BH43"/>
    <mergeCell ref="A40:BH40"/>
    <mergeCell ref="A41:L41"/>
    <mergeCell ref="M41:O41"/>
    <mergeCell ref="P41:S41"/>
    <mergeCell ref="T41:W41"/>
    <mergeCell ref="X41:BH41"/>
    <mergeCell ref="A38:BH38"/>
    <mergeCell ref="A39:L39"/>
    <mergeCell ref="M39:O39"/>
    <mergeCell ref="P39:S39"/>
    <mergeCell ref="T39:W39"/>
    <mergeCell ref="X39:BH39"/>
    <mergeCell ref="A36:BH36"/>
    <mergeCell ref="A37:L37"/>
    <mergeCell ref="M37:O37"/>
    <mergeCell ref="P37:S37"/>
    <mergeCell ref="T37:W37"/>
    <mergeCell ref="X37:BH37"/>
    <mergeCell ref="A34:BH34"/>
    <mergeCell ref="A35:L35"/>
    <mergeCell ref="M35:O35"/>
    <mergeCell ref="P35:S35"/>
    <mergeCell ref="T35:W35"/>
    <mergeCell ref="X35:BH35"/>
    <mergeCell ref="A32:BH32"/>
    <mergeCell ref="A33:L33"/>
    <mergeCell ref="M33:O33"/>
    <mergeCell ref="P33:S33"/>
    <mergeCell ref="T33:W33"/>
    <mergeCell ref="X33:BH33"/>
    <mergeCell ref="A30:BH30"/>
    <mergeCell ref="A31:L31"/>
    <mergeCell ref="M31:O31"/>
    <mergeCell ref="P31:S31"/>
    <mergeCell ref="T31:W31"/>
    <mergeCell ref="X31:BH31"/>
    <mergeCell ref="A28:BH28"/>
    <mergeCell ref="A29:L29"/>
    <mergeCell ref="M29:O29"/>
    <mergeCell ref="P29:S29"/>
    <mergeCell ref="T29:W29"/>
    <mergeCell ref="X29:BH29"/>
    <mergeCell ref="A26:BH26"/>
    <mergeCell ref="A27:L27"/>
    <mergeCell ref="M27:O27"/>
    <mergeCell ref="P27:S27"/>
    <mergeCell ref="T27:W27"/>
    <mergeCell ref="X27:BH27"/>
    <mergeCell ref="A24:L24"/>
    <mergeCell ref="M24:O24"/>
    <mergeCell ref="P24:S24"/>
    <mergeCell ref="T24:W24"/>
    <mergeCell ref="X24:BH24"/>
    <mergeCell ref="M25:O25"/>
    <mergeCell ref="P25:S25"/>
    <mergeCell ref="T25:W25"/>
    <mergeCell ref="X25:BH25"/>
    <mergeCell ref="AN22:AR22"/>
    <mergeCell ref="A23:D23"/>
    <mergeCell ref="E23:F23"/>
    <mergeCell ref="G23:H23"/>
    <mergeCell ref="I23:J23"/>
    <mergeCell ref="K23:M23"/>
    <mergeCell ref="P23:S23"/>
    <mergeCell ref="T23:W23"/>
    <mergeCell ref="AN23:AR23"/>
    <mergeCell ref="A19:W19"/>
    <mergeCell ref="A20:W20"/>
    <mergeCell ref="G22:H22"/>
    <mergeCell ref="I22:J22"/>
    <mergeCell ref="K22:M22"/>
    <mergeCell ref="P22:S22"/>
    <mergeCell ref="T22:W22"/>
    <mergeCell ref="A13:W13"/>
    <mergeCell ref="A14:W14"/>
    <mergeCell ref="A15:W15"/>
    <mergeCell ref="A16:W16"/>
    <mergeCell ref="A17:W17"/>
    <mergeCell ref="A18:X18"/>
    <mergeCell ref="A7:W7"/>
    <mergeCell ref="A8:X8"/>
    <mergeCell ref="A9:W9"/>
    <mergeCell ref="A10:W10"/>
    <mergeCell ref="A11:Y11"/>
    <mergeCell ref="A12:W12"/>
    <mergeCell ref="O1:BE1"/>
    <mergeCell ref="BF1:BH1"/>
    <mergeCell ref="A2:BH2"/>
    <mergeCell ref="A4:W4"/>
    <mergeCell ref="A5:W5"/>
    <mergeCell ref="A6:W6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2024-06-21T15:48:44Z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