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338D5CBE-9519-416C-97C5-2637D1D4E02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2" i="2" l="1"/>
  <c r="G68" i="2"/>
  <c r="A52" i="2"/>
  <c r="X52" i="2"/>
  <c r="X50" i="2"/>
  <c r="X48" i="2"/>
  <c r="X46" i="2"/>
  <c r="X44" i="2"/>
  <c r="X42" i="2"/>
  <c r="X40" i="2"/>
  <c r="X38" i="2"/>
  <c r="X36" i="2"/>
  <c r="X34" i="2"/>
  <c r="X32" i="2"/>
  <c r="X30" i="2"/>
  <c r="A30" i="2"/>
  <c r="T52" i="2"/>
  <c r="P52" i="2"/>
  <c r="M52" i="2"/>
  <c r="T50" i="2"/>
  <c r="P50" i="2"/>
  <c r="M50" i="2"/>
  <c r="A50" i="2"/>
  <c r="T48" i="2"/>
  <c r="P48" i="2"/>
  <c r="M48" i="2"/>
  <c r="A48" i="2"/>
  <c r="T46" i="2"/>
  <c r="P46" i="2"/>
  <c r="M46" i="2"/>
  <c r="A46" i="2"/>
  <c r="T44" i="2"/>
  <c r="P44" i="2"/>
  <c r="M44" i="2"/>
  <c r="A44" i="2"/>
  <c r="T42" i="2"/>
  <c r="P42" i="2"/>
  <c r="M42" i="2"/>
  <c r="A42" i="2"/>
  <c r="T40" i="2"/>
  <c r="P40" i="2"/>
  <c r="M40" i="2"/>
  <c r="A40" i="2"/>
  <c r="T38" i="2"/>
  <c r="P38" i="2"/>
  <c r="M38" i="2"/>
  <c r="A38" i="2"/>
  <c r="T36" i="2"/>
  <c r="P36" i="2"/>
  <c r="M36" i="2"/>
  <c r="A36" i="2"/>
  <c r="T34" i="2"/>
  <c r="P34" i="2"/>
  <c r="M34" i="2"/>
  <c r="A34" i="2"/>
  <c r="T32" i="2"/>
  <c r="P32" i="2"/>
  <c r="M32" i="2"/>
  <c r="A32" i="2"/>
  <c r="T30" i="2"/>
  <c r="P30" i="2"/>
  <c r="M30" i="2"/>
</calcChain>
</file>

<file path=xl/sharedStrings.xml><?xml version="1.0" encoding="utf-8"?>
<sst xmlns="http://schemas.openxmlformats.org/spreadsheetml/2006/main" count="98" uniqueCount="53">
  <si>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</si>
  <si>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</si>
  <si>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</si>
  <si>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</si>
  <si>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</si>
  <si>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</si>
  <si>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</si>
  <si>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</si>
  <si>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</si>
  <si>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</si>
  <si>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</si>
  <si>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</si>
  <si>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</si>
  <si>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</si>
  <si>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 A</t>
    </r>
  </si>
  <si>
    <t>CENTER SUPPORT WILL BE REQUIRED.</t>
  </si>
  <si>
    <t>-L1-</t>
  </si>
  <si>
    <t>-L2-</t>
  </si>
  <si>
    <t>© COPYRIGHT 2023 FAB-TECH, INC.  REV: 01/18/23  REC025BD</t>
  </si>
  <si>
    <t>Heavy Duty Rectangular Opposed Blade Control Damper</t>
  </si>
  <si>
    <t>SPECIFICATIONS</t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</si>
  <si>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[.562" </t>
    </r>
    <r>
      <rPr>
        <i/>
        <sz val="9"/>
        <rFont val="Arial"/>
        <family val="2"/>
      </rPr>
      <t>(14.3)</t>
    </r>
    <r>
      <rPr>
        <sz val="9"/>
        <rFont val="Arial"/>
        <family val="2"/>
      </rPr>
      <t xml:space="preserve"> X .750" </t>
    </r>
    <r>
      <rPr>
        <i/>
        <sz val="9"/>
        <rFont val="Arial"/>
        <family val="2"/>
      </rPr>
      <t>(19.1)</t>
    </r>
  </si>
  <si>
    <r>
      <t xml:space="preserve"> 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</si>
  <si>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10" </t>
    </r>
    <r>
      <rPr>
        <i/>
        <sz val="9"/>
        <rFont val="Arial"/>
        <family val="2"/>
      </rPr>
      <t>(254.0)</t>
    </r>
    <r>
      <rPr>
        <sz val="9"/>
        <rFont val="Arial"/>
        <family val="2"/>
      </rPr>
      <t xml:space="preserve"> STANDARD LENGTH</t>
    </r>
  </si>
  <si>
    <t xml:space="preserve">  STEEL</t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</si>
  <si>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</si>
  <si>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t xml:space="preserve">  WITH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</si>
  <si>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LINKAGE:</t>
    </r>
    <r>
      <rPr>
        <sz val="9"/>
        <rFont val="Arial"/>
        <family val="2"/>
      </rPr>
      <t xml:space="preserve">  LOCATED OUTSIDE THE</t>
    </r>
  </si>
  <si>
    <t xml:space="preserve">  TWIN DRIVE AS REQUIRED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</si>
  <si>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OPEN/FULL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</si>
  <si>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</si>
  <si>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</si>
  <si>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1.38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DIAMETER STAINLESS</t>
    </r>
  </si>
  <si>
    <r>
      <t xml:space="preserve">  AIRSTREAM10GA</t>
    </r>
    <r>
      <rPr>
        <i/>
        <sz val="9"/>
        <rFont val="Arial"/>
        <family val="2"/>
      </rPr>
      <t xml:space="preserve"> (3.57)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</si>
  <si>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</si>
  <si>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25"</t>
    </r>
    <r>
      <rPr>
        <i/>
        <sz val="9"/>
        <rFont val="Arial"/>
        <family val="2"/>
      </rPr>
      <t xml:space="preserve"> (6.35)</t>
    </r>
    <r>
      <rPr>
        <sz val="9"/>
        <rFont val="Arial"/>
        <family val="2"/>
      </rPr>
      <t xml:space="preserve"> STAINLESS</t>
    </r>
  </si>
  <si>
    <r>
      <rPr>
        <b/>
        <i/>
        <sz val="8"/>
        <rFont val="Arial"/>
        <family val="2"/>
      </rPr>
      <t xml:space="preserve">  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</si>
  <si>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 xml:space="preserve">  OPTION:</t>
    </r>
    <r>
      <rPr>
        <sz val="8"/>
        <rFont val="Arial"/>
        <family val="2"/>
      </rPr>
      <t xml:space="preserve">  BLANK MOUNTING KIT (PLATE &amp; SHAFT ADAPTER) FOR CUSTOMER</t>
    </r>
  </si>
  <si>
    <t xml:space="preserve">     SUPPLIED ACTUATOR</t>
  </si>
  <si>
    <r>
      <rPr>
        <b/>
        <i/>
        <sz val="8"/>
        <rFont val="Arial"/>
        <family val="2"/>
      </rPr>
      <t xml:space="preserve">  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</si>
  <si>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 xml:space="preserve">  OPTION:</t>
    </r>
    <r>
      <rPr>
        <sz val="8"/>
        <rFont val="Arial"/>
        <family val="2"/>
      </rPr>
      <t xml:space="preserve">  GEAR DRIVE WITH LOCKING DAMPER SHAFT</t>
    </r>
  </si>
  <si>
    <r>
      <t xml:space="preserve">  SLOT] LOCATED BETWEEN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TO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</si>
  <si>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</si>
  <si>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</si>
  <si>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t xml:space="preserve">   SUPPLIED ACTUATOR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</si>
  <si>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</si>
  <si>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</si>
  <si>
    <t>CONNECTED TO FLANGE</t>
  </si>
  <si>
    <t>PATTERN OR FITTING #</t>
  </si>
  <si>
    <t>FLANGE</t>
  </si>
  <si>
    <t>-D1-</t>
  </si>
  <si>
    <t>-D2-</t>
  </si>
  <si>
    <t>© COPYRIGHT 2023 FAB-TECH, INC.  REV: 06/19/24  REC025BE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</si>
</sst>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top"/>
    </xf>
    <xf numFmtId="0" fontId="3" fillId="0" borderId="0" xfId="0" applyFont="1" applyProtection="1"/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1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0" fillId="0" borderId="0" xfId="0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2" fillId="0" borderId="0" xfId="0" applyFont="1" applyAlignment="1" applyProtection="1">
      <alignment horizontal="left" vertical="center"/>
    </xf>
    <xf numFmtId="0" fontId="4" fillId="0" borderId="7" xfId="0" applyFont="1" applyBorder="1" applyAlignment="1">
      <alignment horizontal="center" vertical="top"/>
    </xf>
    <xf numFmtId="49" fontId="4" fillId="0" borderId="0" xfId="0" quotePrefix="1" applyNumberFormat="1" applyFont="1" applyAlignment="1">
      <alignment horizontal="center"/>
    </xf>
    <xf numFmtId="49" fontId="8" fillId="0" borderId="8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48</xdr:col>
      <xdr:colOff>28575</xdr:colOff>
      <xdr:row>62</xdr:row>
      <xdr:rowOff>51819</xdr:rowOff>
    </xdr:from>
    <xdr:to>
      <xdr:col>56</xdr:col>
      <xdr:colOff>47625</xdr:colOff>
      <xdr:row>74</xdr:row>
      <xdr:rowOff>180975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60885CB-28E1-45B1-873E-E087DF25A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7795644"/>
          <a:ext cx="933450" cy="1586481"/>
        </a:xfrm>
        <a:prstGeom prst="rect">
          <a:avLst/>
        </a:prstGeom>
      </xdr:spPr>
    </xdr:pic>
    <xdr:clientData/>
  </xdr:twoCellAnchor>
  <xdr:twoCellAnchor editAs="oneCell">
    <xdr:from>
      <xdr:col>22</xdr:col>
      <xdr:colOff>81379</xdr:colOff>
      <xdr:row>2</xdr:row>
      <xdr:rowOff>38099</xdr:rowOff>
    </xdr:from>
    <xdr:to>
      <xdr:col>57</xdr:col>
      <xdr:colOff>28574</xdr:colOff>
      <xdr:row>23</xdr:row>
      <xdr:rowOff>8586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63C61CD-CA31-452D-B2C9-08E460A76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5979" y="514349"/>
          <a:ext cx="3947695" cy="2923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53340</xdr:colOff>
      <xdr:row>0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D17696-282E-4216-A64B-D2651DFF9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48</xdr:col>
      <xdr:colOff>28575</xdr:colOff>
      <xdr:row>62</xdr:row>
      <xdr:rowOff>51819</xdr:rowOff>
    </xdr:from>
    <xdr:to>
      <xdr:col>56</xdr:col>
      <xdr:colOff>53340</xdr:colOff>
      <xdr:row>74</xdr:row>
      <xdr:rowOff>169545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D22789-FF34-4B5D-A85D-F2187FAF8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9215" y="7572759"/>
          <a:ext cx="872490" cy="1576956"/>
        </a:xfrm>
        <a:prstGeom prst="rect">
          <a:avLst/>
        </a:prstGeom>
      </xdr:spPr>
    </xdr:pic>
    <xdr:clientData/>
  </xdr:twoCellAnchor>
  <xdr:twoCellAnchor editAs="oneCell">
    <xdr:from>
      <xdr:col>23</xdr:col>
      <xdr:colOff>100690</xdr:colOff>
      <xdr:row>2</xdr:row>
      <xdr:rowOff>73761</xdr:rowOff>
    </xdr:from>
    <xdr:to>
      <xdr:col>57</xdr:col>
      <xdr:colOff>0</xdr:colOff>
      <xdr:row>23</xdr:row>
      <xdr:rowOff>94091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7491849-2898-4F49-A427-B23968EF0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4330" y="538581"/>
          <a:ext cx="3526430" cy="2912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tabSelected="1" view="pageLayout" topLeftCell="A14" zoomScaleNormal="100" workbookViewId="0">
      <selection activeCell="A30" sqref="A30:L30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51" t="s">
        <v>0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0">
        <v>25</v>
      </c>
      <c r="BG1" s="50"/>
      <c r="BH1" s="50"/>
    </row>
    <row r="2" spans="1:60" ht="19.5" customHeight="1" x14ac:dyDescent="0.2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</row>
    <row r="3" spans="1:60" ht="15" customHeight="1" x14ac:dyDescent="0.2"/>
    <row r="4" spans="1:60" ht="15" customHeight="1" x14ac:dyDescent="0.2"/>
    <row r="5" spans="1:60" ht="12" customHeight="1" x14ac:dyDescent="0.2">
      <c r="A5" s="58" t="s">
        <v>20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60" ht="10.5" customHeight="1" x14ac:dyDescent="0.2">
      <c r="A6" s="59" t="s">
        <v>23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</row>
    <row r="7" spans="1:60" ht="10.5" customHeight="1" x14ac:dyDescent="0.2">
      <c r="A7" s="59" t="s">
        <v>26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</row>
    <row r="8" spans="1:60" ht="11.25" customHeight="1" x14ac:dyDescent="0.2">
      <c r="A8" s="59" t="s">
        <v>21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</row>
    <row r="9" spans="1:60" ht="10.5" customHeight="1" x14ac:dyDescent="0.2">
      <c r="A9" s="59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</row>
    <row r="10" spans="1:60" ht="11.25" customHeight="1" x14ac:dyDescent="0.2">
      <c r="A10" s="59" t="s">
        <v>22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</row>
    <row r="11" spans="1:60" ht="10.5" customHeight="1" x14ac:dyDescent="0.2">
      <c r="A11" s="59" t="s">
        <v>31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</row>
    <row r="12" spans="1:60" ht="10.5" customHeight="1" x14ac:dyDescent="0.2">
      <c r="A12" s="59" t="s">
        <v>32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</row>
    <row r="13" spans="1:60" ht="10.5" customHeight="1" x14ac:dyDescent="0.2">
      <c r="A13" s="59" t="s">
        <v>24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</row>
    <row r="14" spans="1:60" ht="10.5" customHeight="1" x14ac:dyDescent="0.2">
      <c r="A14" s="59" t="s">
        <v>25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</row>
    <row r="15" spans="1:60" ht="10.5" customHeight="1" x14ac:dyDescent="0.2">
      <c r="A15" s="59" t="s">
        <v>27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</row>
    <row r="16" spans="1:60" ht="10.5" customHeight="1" x14ac:dyDescent="0.2">
      <c r="A16" s="59" t="s">
        <v>33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</row>
    <row r="17" spans="1:60" ht="10.5" customHeight="1" x14ac:dyDescent="0.2">
      <c r="A17" s="59" t="s">
        <v>28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60" ht="10.5" customHeight="1" x14ac:dyDescent="0.2">
      <c r="A18" s="59" t="s">
        <v>34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</row>
    <row r="19" spans="1:60" ht="10.5" customHeight="1" x14ac:dyDescent="0.2">
      <c r="A19" s="59" t="s">
        <v>24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</row>
    <row r="20" spans="1:60" ht="10.5" customHeight="1" x14ac:dyDescent="0.2">
      <c r="A20" s="59" t="s">
        <v>35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</row>
    <row r="21" spans="1:60" ht="10.5" customHeight="1" x14ac:dyDescent="0.2">
      <c r="A21" s="59" t="s">
        <v>24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</row>
    <row r="22" spans="1:60" ht="10.5" customHeight="1" x14ac:dyDescent="0.2">
      <c r="A22" s="59" t="s">
        <v>29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</row>
    <row r="23" spans="1:60" ht="10.5" customHeight="1" x14ac:dyDescent="0.2">
      <c r="A23" s="59" t="s">
        <v>30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</row>
    <row r="24" spans="1:60" ht="10.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56" t="s">
        <v>50</v>
      </c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6" t="s">
        <v>51</v>
      </c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</row>
    <row r="25" spans="1:60" ht="10.5" customHeight="1" x14ac:dyDescent="0.2">
      <c r="G25" s="49"/>
      <c r="H25" s="49"/>
      <c r="I25" s="49"/>
      <c r="J25" s="49"/>
      <c r="K25" s="53"/>
      <c r="L25" s="49"/>
      <c r="M25" s="49"/>
      <c r="N25" s="11"/>
      <c r="O25" s="11"/>
      <c r="P25" s="56" t="s">
        <v>16</v>
      </c>
      <c r="Q25" s="56"/>
      <c r="R25" s="56"/>
      <c r="S25" s="56"/>
      <c r="T25" s="56" t="s">
        <v>17</v>
      </c>
      <c r="U25" s="56"/>
      <c r="V25" s="56"/>
      <c r="W25" s="56"/>
      <c r="X25" s="57" t="s">
        <v>49</v>
      </c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103" t="s">
        <v>49</v>
      </c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ht="10.5" customHeight="1" x14ac:dyDescent="0.2">
      <c r="A26" s="54"/>
      <c r="B26" s="54"/>
      <c r="C26" s="54"/>
      <c r="D26" s="54"/>
      <c r="E26" s="57"/>
      <c r="F26" s="57"/>
      <c r="G26" s="54"/>
      <c r="H26" s="54"/>
      <c r="I26" s="54"/>
      <c r="J26" s="54"/>
      <c r="K26" s="54"/>
      <c r="L26" s="54"/>
      <c r="M26" s="54"/>
      <c r="N26" s="6"/>
      <c r="O26" s="6"/>
      <c r="P26" s="55" t="s">
        <v>4</v>
      </c>
      <c r="Q26" s="55"/>
      <c r="R26" s="55"/>
      <c r="S26" s="55"/>
      <c r="T26" s="55" t="s">
        <v>4</v>
      </c>
      <c r="U26" s="55"/>
      <c r="V26" s="55"/>
      <c r="W26" s="55"/>
      <c r="X26" s="42" t="s">
        <v>48</v>
      </c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57" t="s">
        <v>48</v>
      </c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 ht="11.25" customHeight="1" x14ac:dyDescent="0.2">
      <c r="A27" s="61" t="s">
        <v>9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 t="s">
        <v>5</v>
      </c>
      <c r="N27" s="61"/>
      <c r="O27" s="61"/>
      <c r="P27" s="61" t="s">
        <v>6</v>
      </c>
      <c r="Q27" s="61"/>
      <c r="R27" s="61"/>
      <c r="S27" s="61"/>
      <c r="T27" s="61" t="s">
        <v>7</v>
      </c>
      <c r="U27" s="61"/>
      <c r="V27" s="61"/>
      <c r="W27" s="61"/>
      <c r="X27" s="32" t="s">
        <v>47</v>
      </c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 t="s">
        <v>47</v>
      </c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61" t="s">
        <v>10</v>
      </c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</row>
    <row r="28" spans="1:60" ht="6" customHeight="1" thickBot="1" x14ac:dyDescent="0.25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2"/>
      <c r="N28" s="63"/>
      <c r="O28" s="63"/>
      <c r="P28" s="62"/>
      <c r="Q28" s="63"/>
      <c r="R28" s="63"/>
      <c r="S28" s="63"/>
      <c r="T28" s="62"/>
      <c r="U28" s="63"/>
      <c r="V28" s="63"/>
      <c r="W28" s="63"/>
      <c r="X28" s="62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2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102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</row>
    <row r="29" spans="1:60" ht="7.5" customHeight="1" x14ac:dyDescent="0.2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</row>
    <row r="30" spans="1:60" ht="11.2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7"/>
      <c r="N30" s="48"/>
      <c r="O30" s="48"/>
      <c r="P30" s="47"/>
      <c r="Q30" s="48"/>
      <c r="R30" s="48"/>
      <c r="S30" s="48"/>
      <c r="T30" s="47"/>
      <c r="U30" s="48"/>
      <c r="V30" s="48"/>
      <c r="W30" s="48"/>
      <c r="X30" s="47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7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104"/>
      <c r="AV30" s="47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</row>
    <row r="31" spans="1:60" ht="3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</row>
    <row r="32" spans="1:60" ht="11.2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7"/>
      <c r="N32" s="48"/>
      <c r="O32" s="48"/>
      <c r="P32" s="47"/>
      <c r="Q32" s="48"/>
      <c r="R32" s="48"/>
      <c r="S32" s="48"/>
      <c r="T32" s="47"/>
      <c r="U32" s="48"/>
      <c r="V32" s="48"/>
      <c r="W32" s="48"/>
      <c r="X32" s="47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7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104"/>
      <c r="AV32" s="47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</row>
    <row r="33" spans="1:60" ht="3.75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</row>
    <row r="34" spans="1:60" ht="11.2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7"/>
      <c r="N34" s="48"/>
      <c r="O34" s="48"/>
      <c r="P34" s="47"/>
      <c r="Q34" s="48"/>
      <c r="R34" s="48"/>
      <c r="S34" s="48"/>
      <c r="T34" s="47"/>
      <c r="U34" s="48"/>
      <c r="V34" s="48"/>
      <c r="W34" s="48"/>
      <c r="X34" s="47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7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104"/>
      <c r="AV34" s="47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</row>
    <row r="35" spans="1:60" ht="3.7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</row>
    <row r="36" spans="1:60" ht="11.25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7"/>
      <c r="N36" s="48"/>
      <c r="O36" s="48"/>
      <c r="P36" s="47"/>
      <c r="Q36" s="48"/>
      <c r="R36" s="48"/>
      <c r="S36" s="48"/>
      <c r="T36" s="47"/>
      <c r="U36" s="48"/>
      <c r="V36" s="48"/>
      <c r="W36" s="48"/>
      <c r="X36" s="47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7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104"/>
      <c r="AV36" s="47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3.7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11.25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7"/>
      <c r="N38" s="48"/>
      <c r="O38" s="48"/>
      <c r="P38" s="47"/>
      <c r="Q38" s="48"/>
      <c r="R38" s="48"/>
      <c r="S38" s="48"/>
      <c r="T38" s="47"/>
      <c r="U38" s="48"/>
      <c r="V38" s="48"/>
      <c r="W38" s="48"/>
      <c r="X38" s="47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7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104"/>
      <c r="AV38" s="47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4.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11.25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7"/>
      <c r="N40" s="48"/>
      <c r="O40" s="48"/>
      <c r="P40" s="47"/>
      <c r="Q40" s="48"/>
      <c r="R40" s="48"/>
      <c r="S40" s="48"/>
      <c r="T40" s="47"/>
      <c r="U40" s="48"/>
      <c r="V40" s="48"/>
      <c r="W40" s="48"/>
      <c r="X40" s="47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7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104"/>
      <c r="AV40" s="47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</row>
    <row r="41" spans="1:60" ht="4.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1.25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7"/>
      <c r="N42" s="48"/>
      <c r="O42" s="48"/>
      <c r="P42" s="47"/>
      <c r="Q42" s="48"/>
      <c r="R42" s="48"/>
      <c r="S42" s="48"/>
      <c r="T42" s="47"/>
      <c r="U42" s="48"/>
      <c r="V42" s="48"/>
      <c r="W42" s="48"/>
      <c r="X42" s="47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7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104"/>
      <c r="AV42" s="47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</row>
    <row r="43" spans="1:60" ht="4.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11.2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7"/>
      <c r="N44" s="48"/>
      <c r="O44" s="48"/>
      <c r="P44" s="47"/>
      <c r="Q44" s="48"/>
      <c r="R44" s="48"/>
      <c r="S44" s="48"/>
      <c r="T44" s="47"/>
      <c r="U44" s="48"/>
      <c r="V44" s="48"/>
      <c r="W44" s="48"/>
      <c r="X44" s="47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7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104"/>
      <c r="AV44" s="47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</row>
    <row r="45" spans="1:60" ht="4.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</row>
    <row r="46" spans="1:60" ht="11.25" customHeight="1" x14ac:dyDescent="0.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7"/>
      <c r="N46" s="48"/>
      <c r="O46" s="48"/>
      <c r="P46" s="47"/>
      <c r="Q46" s="48"/>
      <c r="R46" s="48"/>
      <c r="S46" s="48"/>
      <c r="T46" s="47"/>
      <c r="U46" s="48"/>
      <c r="V46" s="48"/>
      <c r="W46" s="48"/>
      <c r="X46" s="47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7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104"/>
      <c r="AV46" s="47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</row>
    <row r="47" spans="1:60" ht="4.5" customHeight="1" x14ac:dyDescent="0.2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</row>
    <row r="48" spans="1:60" ht="11.25" customHeight="1" x14ac:dyDescent="0.2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7"/>
      <c r="N48" s="48"/>
      <c r="O48" s="48"/>
      <c r="P48" s="47"/>
      <c r="Q48" s="48"/>
      <c r="R48" s="48"/>
      <c r="S48" s="48"/>
      <c r="T48" s="47"/>
      <c r="U48" s="48"/>
      <c r="V48" s="48"/>
      <c r="W48" s="48"/>
      <c r="X48" s="47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104"/>
      <c r="AV48" s="47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</row>
    <row r="49" spans="1:60" ht="4.5" customHeight="1" x14ac:dyDescent="0.2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</row>
    <row r="50" spans="1:60" ht="11.25" customHeight="1" x14ac:dyDescent="0.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7"/>
      <c r="N50" s="48"/>
      <c r="O50" s="48"/>
      <c r="P50" s="47"/>
      <c r="Q50" s="48"/>
      <c r="R50" s="48"/>
      <c r="S50" s="48"/>
      <c r="T50" s="47"/>
      <c r="U50" s="48"/>
      <c r="V50" s="48"/>
      <c r="W50" s="48"/>
      <c r="X50" s="47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7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104"/>
      <c r="AV50" s="47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</row>
    <row r="51" spans="1:60" ht="4.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</row>
    <row r="52" spans="1:60" ht="10.5" customHeight="1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7"/>
      <c r="N52" s="48"/>
      <c r="O52" s="48"/>
      <c r="P52" s="47"/>
      <c r="Q52" s="48"/>
      <c r="R52" s="48"/>
      <c r="S52" s="48"/>
      <c r="T52" s="47"/>
      <c r="U52" s="48"/>
      <c r="V52" s="48"/>
      <c r="W52" s="48"/>
      <c r="X52" s="47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7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104"/>
      <c r="AV52" s="47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</row>
    <row r="53" spans="1:60" ht="4.5" customHeight="1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</row>
    <row r="54" spans="1:60" ht="14.2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</row>
    <row r="55" spans="1:60" ht="11.25" customHeight="1" x14ac:dyDescent="0.2">
      <c r="A55" s="34" t="s">
        <v>11</v>
      </c>
      <c r="B55" s="34"/>
      <c r="C55" s="34"/>
      <c r="D55" s="34"/>
      <c r="E55" s="33">
        <v>1</v>
      </c>
      <c r="F55" s="33"/>
      <c r="G55" s="46" t="s">
        <v>36</v>
      </c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</row>
    <row r="56" spans="1:60" ht="11.25" customHeight="1" x14ac:dyDescent="0.2">
      <c r="A56" s="13"/>
      <c r="B56" s="13"/>
      <c r="C56" s="13"/>
      <c r="D56" s="13"/>
      <c r="E56" s="33">
        <v>2</v>
      </c>
      <c r="F56" s="33"/>
      <c r="G56" s="46" t="s">
        <v>37</v>
      </c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</row>
    <row r="57" spans="1:60" ht="11.25" customHeight="1" x14ac:dyDescent="0.2">
      <c r="A57" s="13"/>
      <c r="B57" s="13"/>
      <c r="C57" s="13"/>
      <c r="D57" s="13"/>
      <c r="E57" s="10"/>
      <c r="F57" s="10"/>
      <c r="G57" s="9"/>
      <c r="H57" s="9"/>
      <c r="I57" s="9"/>
      <c r="J57" s="9"/>
      <c r="K57" s="46" t="s">
        <v>38</v>
      </c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</row>
    <row r="58" spans="1:60" ht="10.5" customHeight="1" x14ac:dyDescent="0.2">
      <c r="A58" s="34"/>
      <c r="B58" s="34"/>
      <c r="C58" s="34"/>
      <c r="D58" s="34"/>
      <c r="E58" s="33">
        <v>3</v>
      </c>
      <c r="F58" s="33"/>
      <c r="G58" s="46" t="s">
        <v>39</v>
      </c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</row>
    <row r="59" spans="1:60" ht="10.5" customHeight="1" x14ac:dyDescent="0.2">
      <c r="A59" s="13"/>
      <c r="B59" s="13"/>
      <c r="C59" s="13"/>
      <c r="D59" s="13"/>
      <c r="E59" s="45">
        <v>4</v>
      </c>
      <c r="F59" s="45"/>
      <c r="G59" s="46" t="s">
        <v>40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</row>
    <row r="60" spans="1:60" ht="10.5" customHeight="1" x14ac:dyDescent="0.2">
      <c r="A60" s="13"/>
      <c r="B60" s="13"/>
      <c r="C60" s="13"/>
      <c r="D60" s="13"/>
      <c r="E60" s="45">
        <v>3</v>
      </c>
      <c r="F60" s="45"/>
      <c r="G60" s="46" t="s">
        <v>14</v>
      </c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</row>
    <row r="61" spans="1:60" ht="10.5" customHeight="1" x14ac:dyDescent="0.2">
      <c r="A61" s="13"/>
      <c r="B61" s="13"/>
      <c r="C61" s="13"/>
      <c r="D61" s="13"/>
      <c r="E61" s="33"/>
      <c r="F61" s="33"/>
      <c r="G61" s="46" t="s">
        <v>15</v>
      </c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</row>
    <row r="62" spans="1:60" ht="10.5" customHeight="1" x14ac:dyDescent="0.2">
      <c r="A62" s="13"/>
      <c r="B62" s="13"/>
      <c r="C62" s="13"/>
      <c r="D62" s="13"/>
      <c r="E62" s="33">
        <v>4</v>
      </c>
      <c r="F62" s="33"/>
      <c r="G62" s="46" t="s">
        <v>12</v>
      </c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</row>
    <row r="63" spans="1:60" ht="10.5" customHeight="1" x14ac:dyDescent="0.2">
      <c r="A63" s="13"/>
      <c r="B63" s="13"/>
      <c r="C63" s="13"/>
      <c r="D63" s="13"/>
      <c r="E63" s="33"/>
      <c r="F63" s="33"/>
      <c r="G63" s="46" t="s">
        <v>13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</row>
    <row r="64" spans="1:60" ht="10.5" customHeight="1" x14ac:dyDescent="0.2"/>
    <row r="65" spans="1:60" x14ac:dyDescent="0.2">
      <c r="A65" s="44" t="s">
        <v>1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</row>
    <row r="66" spans="1:60" ht="3.75" customHeight="1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42" t="s">
        <v>3</v>
      </c>
      <c r="B68" s="42"/>
      <c r="C68" s="42"/>
      <c r="D68" s="42"/>
      <c r="E68" s="42"/>
      <c r="F68" s="7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</row>
    <row r="69" spans="1:60" ht="12" customHeight="1" x14ac:dyDescent="0.2">
      <c r="D69" s="7"/>
      <c r="E69" s="7"/>
      <c r="F69" s="7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</row>
    <row r="70" spans="1:60" ht="15" customHeight="1" x14ac:dyDescent="0.2">
      <c r="D70" s="7"/>
      <c r="E70" s="7"/>
      <c r="F70" s="7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39" t="s">
        <v>2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</row>
    <row r="73" spans="1:60" ht="3.75" customHeight="1" x14ac:dyDescent="0.2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</row>
    <row r="74" spans="1:60" x14ac:dyDescent="0.2">
      <c r="A74" s="37" t="s">
        <v>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</row>
    <row r="75" spans="1:60" ht="18" x14ac:dyDescent="0.25">
      <c r="A75" s="36" t="s">
        <v>52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BF75" s="35">
        <v>25</v>
      </c>
      <c r="BG75" s="35"/>
      <c r="BH75" s="35"/>
    </row>
  </sheetData>
  <sheetProtection algorithmName="SHA-512" hashValue="+PBZMJ3y6nPubIj7dg0bkYDlZg7yxf4uSBNoTkWXAP1uakiY0h6aXnGQpv30YhJHLmCY6U84m3SzkZRI5GFiqA==" saltValue="Jssb8g8TIU5EPu0R38LMTQ==" spinCount="100000" sheet="1" objects="1" scenarios="1" selectLockedCells="1"/>
  <mergeCells count="180">
    <mergeCell ref="AV52:BH52"/>
    <mergeCell ref="AV30:BH30"/>
    <mergeCell ref="AV32:BH32"/>
    <mergeCell ref="AV34:BH34"/>
    <mergeCell ref="AV36:BH36"/>
    <mergeCell ref="AV38:BH38"/>
    <mergeCell ref="AV40:BH40"/>
    <mergeCell ref="AV42:BH42"/>
    <mergeCell ref="AV44:BH44"/>
    <mergeCell ref="AV46:BH46"/>
    <mergeCell ref="AJ30:AU30"/>
    <mergeCell ref="AJ32:AU32"/>
    <mergeCell ref="AJ34:AU34"/>
    <mergeCell ref="AJ36:AU36"/>
    <mergeCell ref="AJ38:AU38"/>
    <mergeCell ref="AJ40:AU40"/>
    <mergeCell ref="AJ42:AU42"/>
    <mergeCell ref="AJ44:AU44"/>
    <mergeCell ref="AJ46:AU46"/>
    <mergeCell ref="X30:AI30"/>
    <mergeCell ref="X32:AI32"/>
    <mergeCell ref="X34:AI34"/>
    <mergeCell ref="X36:AI36"/>
    <mergeCell ref="X38:AI38"/>
    <mergeCell ref="X40:AI40"/>
    <mergeCell ref="X42:AI42"/>
    <mergeCell ref="X44:AI44"/>
    <mergeCell ref="X46:AI46"/>
    <mergeCell ref="X28:AI28"/>
    <mergeCell ref="AJ28:AU28"/>
    <mergeCell ref="AV28:BH28"/>
    <mergeCell ref="X27:AI27"/>
    <mergeCell ref="X26:AI26"/>
    <mergeCell ref="X25:AI25"/>
    <mergeCell ref="X24:AI24"/>
    <mergeCell ref="AJ27:AU27"/>
    <mergeCell ref="AJ26:AU26"/>
    <mergeCell ref="AJ25:AU25"/>
    <mergeCell ref="AJ24:AU24"/>
    <mergeCell ref="AV27:BH27"/>
    <mergeCell ref="A21:W21"/>
    <mergeCell ref="A22:W22"/>
    <mergeCell ref="A23:W23"/>
    <mergeCell ref="A12:W12"/>
    <mergeCell ref="A13:W13"/>
    <mergeCell ref="A14:W14"/>
    <mergeCell ref="A15:W15"/>
    <mergeCell ref="A16:W16"/>
    <mergeCell ref="A17:W17"/>
    <mergeCell ref="A18:W18"/>
    <mergeCell ref="A19:W19"/>
    <mergeCell ref="A20:W20"/>
    <mergeCell ref="T46:W46"/>
    <mergeCell ref="T48:W48"/>
    <mergeCell ref="P44:S44"/>
    <mergeCell ref="P46:S46"/>
    <mergeCell ref="P48:S48"/>
    <mergeCell ref="P50:S50"/>
    <mergeCell ref="P52:S52"/>
    <mergeCell ref="T50:W50"/>
    <mergeCell ref="T52:W52"/>
    <mergeCell ref="X48:AI48"/>
    <mergeCell ref="X50:AI50"/>
    <mergeCell ref="X52:AI52"/>
    <mergeCell ref="AJ50:AU50"/>
    <mergeCell ref="AJ52:AU52"/>
    <mergeCell ref="AJ48:AU48"/>
    <mergeCell ref="AV48:BH48"/>
    <mergeCell ref="AV50:BH50"/>
    <mergeCell ref="M38:O38"/>
    <mergeCell ref="M36:O36"/>
    <mergeCell ref="T32:W32"/>
    <mergeCell ref="T34:W34"/>
    <mergeCell ref="T36:W36"/>
    <mergeCell ref="T38:W38"/>
    <mergeCell ref="T40:W40"/>
    <mergeCell ref="T42:W42"/>
    <mergeCell ref="T44:W44"/>
    <mergeCell ref="A35:BH35"/>
    <mergeCell ref="P36:S36"/>
    <mergeCell ref="P38:S38"/>
    <mergeCell ref="P40:S40"/>
    <mergeCell ref="P42:S42"/>
    <mergeCell ref="A52:L52"/>
    <mergeCell ref="A50:L50"/>
    <mergeCell ref="A48:L48"/>
    <mergeCell ref="A46:L46"/>
    <mergeCell ref="A44:L44"/>
    <mergeCell ref="A42:L42"/>
    <mergeCell ref="A40:L40"/>
    <mergeCell ref="A38:L38"/>
    <mergeCell ref="A36:L36"/>
    <mergeCell ref="A37:BH37"/>
    <mergeCell ref="A39:BH39"/>
    <mergeCell ref="A41:BH41"/>
    <mergeCell ref="A43:BH43"/>
    <mergeCell ref="A45:BH45"/>
    <mergeCell ref="A47:BH47"/>
    <mergeCell ref="A49:BH49"/>
    <mergeCell ref="A51:BH51"/>
    <mergeCell ref="M52:O52"/>
    <mergeCell ref="M50:O50"/>
    <mergeCell ref="M48:O48"/>
    <mergeCell ref="M46:O46"/>
    <mergeCell ref="M44:O44"/>
    <mergeCell ref="M42:O42"/>
    <mergeCell ref="M40:O40"/>
    <mergeCell ref="G63:AR63"/>
    <mergeCell ref="G61:AR61"/>
    <mergeCell ref="G58:AR58"/>
    <mergeCell ref="E58:F58"/>
    <mergeCell ref="E61:F61"/>
    <mergeCell ref="E62:F62"/>
    <mergeCell ref="E63:F63"/>
    <mergeCell ref="G60:AR60"/>
    <mergeCell ref="E60:F60"/>
    <mergeCell ref="G59:AR59"/>
    <mergeCell ref="A27:L27"/>
    <mergeCell ref="M27:O27"/>
    <mergeCell ref="P27:S27"/>
    <mergeCell ref="T27:W27"/>
    <mergeCell ref="T28:W28"/>
    <mergeCell ref="P28:S28"/>
    <mergeCell ref="A34:L34"/>
    <mergeCell ref="M34:O34"/>
    <mergeCell ref="P34:S34"/>
    <mergeCell ref="M28:O28"/>
    <mergeCell ref="A28:L28"/>
    <mergeCell ref="A30:L30"/>
    <mergeCell ref="M30:O30"/>
    <mergeCell ref="P30:S30"/>
    <mergeCell ref="T30:W30"/>
    <mergeCell ref="A32:L32"/>
    <mergeCell ref="M32:O32"/>
    <mergeCell ref="P32:S32"/>
    <mergeCell ref="A29:BH29"/>
    <mergeCell ref="G25:H25"/>
    <mergeCell ref="I25:J25"/>
    <mergeCell ref="BF1:BH1"/>
    <mergeCell ref="O1:BE1"/>
    <mergeCell ref="A2:BH2"/>
    <mergeCell ref="K25:M25"/>
    <mergeCell ref="I26:J26"/>
    <mergeCell ref="K26:M26"/>
    <mergeCell ref="P26:S26"/>
    <mergeCell ref="P25:S25"/>
    <mergeCell ref="T26:W26"/>
    <mergeCell ref="T25:W25"/>
    <mergeCell ref="A26:D26"/>
    <mergeCell ref="E26:F26"/>
    <mergeCell ref="G26:H26"/>
    <mergeCell ref="A5:W5"/>
    <mergeCell ref="A6:W6"/>
    <mergeCell ref="A7:W7"/>
    <mergeCell ref="A8:W8"/>
    <mergeCell ref="A9:W9"/>
    <mergeCell ref="A10:W10"/>
    <mergeCell ref="A11:W11"/>
    <mergeCell ref="A31:BH31"/>
    <mergeCell ref="A33:BH33"/>
    <mergeCell ref="A53:BH54"/>
    <mergeCell ref="E56:F56"/>
    <mergeCell ref="A55:D55"/>
    <mergeCell ref="BF75:BH75"/>
    <mergeCell ref="A75:AR75"/>
    <mergeCell ref="A74:AR74"/>
    <mergeCell ref="A73:AR73"/>
    <mergeCell ref="A72:N72"/>
    <mergeCell ref="A66:T66"/>
    <mergeCell ref="O72:AR72"/>
    <mergeCell ref="A68:E68"/>
    <mergeCell ref="G68:AR70"/>
    <mergeCell ref="A65:AR65"/>
    <mergeCell ref="E59:F59"/>
    <mergeCell ref="K57:AR57"/>
    <mergeCell ref="A58:D58"/>
    <mergeCell ref="G56:AR56"/>
    <mergeCell ref="G55:AR55"/>
    <mergeCell ref="E55:F55"/>
    <mergeCell ref="G62:AR62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30:L3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32:L32 A34:L34 A52:L5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41059-F9ED-4665-9CD0-3D6476FC9AF6}">
  <dimension ref="A1:BH75"/>
  <sheetViews>
    <sheetView showGridLines="0" view="pageLayout" zoomScaleNormal="100" workbookViewId="0">
      <selection activeCell="BF1" sqref="A1:BH75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4"/>
      <c r="B1" s="14"/>
      <c r="C1" s="14"/>
      <c r="D1" s="14"/>
      <c r="E1" s="14"/>
      <c r="F1" s="15"/>
      <c r="G1" s="14"/>
      <c r="H1" s="16"/>
      <c r="I1" s="16"/>
      <c r="J1" s="16"/>
      <c r="K1" s="16"/>
      <c r="L1" s="16"/>
      <c r="M1" s="16"/>
      <c r="N1" s="16"/>
      <c r="O1" s="98" t="s">
        <v>0</v>
      </c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9">
        <v>25</v>
      </c>
      <c r="BG1" s="99"/>
      <c r="BH1" s="99"/>
    </row>
    <row r="2" spans="1:60" ht="19.5" customHeight="1" x14ac:dyDescent="0.2">
      <c r="A2" s="100" t="s">
        <v>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</row>
    <row r="3" spans="1:60" ht="1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ht="1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ht="12" customHeight="1" x14ac:dyDescent="0.2">
      <c r="A5" s="101" t="s">
        <v>20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</row>
    <row r="6" spans="1:60" ht="10.5" customHeight="1" x14ac:dyDescent="0.2">
      <c r="A6" s="93" t="s">
        <v>23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0" ht="10.5" customHeight="1" x14ac:dyDescent="0.2">
      <c r="A7" s="93" t="s">
        <v>26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</row>
    <row r="8" spans="1:60" ht="11.25" customHeight="1" x14ac:dyDescent="0.2">
      <c r="A8" s="93" t="s">
        <v>21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</row>
    <row r="9" spans="1:60" ht="10.5" customHeight="1" x14ac:dyDescent="0.2">
      <c r="A9" s="93" t="s">
        <v>41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ht="11.25" customHeight="1" x14ac:dyDescent="0.2">
      <c r="A10" s="93" t="s">
        <v>22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pans="1:60" ht="10.5" customHeight="1" x14ac:dyDescent="0.2">
      <c r="A11" s="93" t="s">
        <v>31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spans="1:60" ht="10.5" customHeight="1" x14ac:dyDescent="0.2">
      <c r="A12" s="93" t="s">
        <v>32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spans="1:60" ht="10.5" customHeight="1" x14ac:dyDescent="0.2">
      <c r="A13" s="93" t="s">
        <v>24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</row>
    <row r="14" spans="1:60" ht="10.5" customHeight="1" x14ac:dyDescent="0.2">
      <c r="A14" s="93" t="s">
        <v>25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spans="1:60" ht="10.5" customHeight="1" x14ac:dyDescent="0.2">
      <c r="A15" s="93" t="s">
        <v>27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</row>
    <row r="16" spans="1:60" ht="10.5" customHeight="1" x14ac:dyDescent="0.2">
      <c r="A16" s="93" t="s">
        <v>33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 spans="1:60" ht="10.5" customHeight="1" x14ac:dyDescent="0.2">
      <c r="A17" s="93" t="s">
        <v>28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</row>
    <row r="18" spans="1:60" ht="10.5" customHeight="1" x14ac:dyDescent="0.2">
      <c r="A18" s="93" t="s">
        <v>34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1:60" ht="10.5" customHeight="1" x14ac:dyDescent="0.2">
      <c r="A19" s="93" t="s">
        <v>24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0.5" customHeight="1" x14ac:dyDescent="0.2">
      <c r="A20" s="93" t="s">
        <v>35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</row>
    <row r="21" spans="1:60" ht="10.5" customHeight="1" x14ac:dyDescent="0.2">
      <c r="A21" s="93" t="s">
        <v>24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ht="10.5" customHeight="1" x14ac:dyDescent="0.2">
      <c r="A22" s="93" t="s">
        <v>29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10.5" customHeight="1" x14ac:dyDescent="0.2">
      <c r="A23" s="93" t="s">
        <v>30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</row>
    <row r="24" spans="1:60" ht="10.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</row>
    <row r="25" spans="1:60" ht="10.5" customHeight="1" x14ac:dyDescent="0.2">
      <c r="A25" s="14"/>
      <c r="B25" s="14"/>
      <c r="C25" s="14"/>
      <c r="D25" s="14"/>
      <c r="E25" s="14"/>
      <c r="F25" s="14"/>
      <c r="G25" s="94"/>
      <c r="H25" s="94"/>
      <c r="I25" s="94"/>
      <c r="J25" s="94"/>
      <c r="K25" s="95"/>
      <c r="L25" s="94"/>
      <c r="M25" s="94"/>
      <c r="N25" s="17"/>
      <c r="O25" s="17"/>
      <c r="P25" s="96" t="s">
        <v>16</v>
      </c>
      <c r="Q25" s="96"/>
      <c r="R25" s="96"/>
      <c r="S25" s="96"/>
      <c r="T25" s="96" t="s">
        <v>17</v>
      </c>
      <c r="U25" s="96"/>
      <c r="V25" s="96"/>
      <c r="W25" s="96"/>
      <c r="X25" s="18"/>
      <c r="Y25" s="19"/>
      <c r="Z25" s="18"/>
      <c r="AA25" s="18"/>
      <c r="AB25" s="18"/>
      <c r="AC25" s="18"/>
      <c r="AD25" s="19"/>
      <c r="AE25" s="18"/>
      <c r="AF25" s="18"/>
      <c r="AG25" s="18"/>
      <c r="AH25" s="18"/>
      <c r="AI25" s="20"/>
      <c r="AJ25" s="20"/>
      <c r="AK25" s="20"/>
      <c r="AL25" s="20"/>
      <c r="AM25" s="20"/>
      <c r="AN25" s="89"/>
      <c r="AO25" s="89"/>
      <c r="AP25" s="89"/>
      <c r="AQ25" s="89"/>
      <c r="AR25" s="89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90"/>
      <c r="B26" s="90"/>
      <c r="C26" s="90"/>
      <c r="D26" s="90"/>
      <c r="E26" s="91"/>
      <c r="F26" s="91"/>
      <c r="G26" s="90"/>
      <c r="H26" s="90"/>
      <c r="I26" s="90"/>
      <c r="J26" s="90"/>
      <c r="K26" s="90"/>
      <c r="L26" s="90"/>
      <c r="M26" s="90"/>
      <c r="N26" s="21"/>
      <c r="O26" s="21"/>
      <c r="P26" s="92" t="s">
        <v>4</v>
      </c>
      <c r="Q26" s="92"/>
      <c r="R26" s="92"/>
      <c r="S26" s="92"/>
      <c r="T26" s="92" t="s">
        <v>4</v>
      </c>
      <c r="U26" s="92"/>
      <c r="V26" s="92"/>
      <c r="W26" s="92"/>
      <c r="X26" s="22"/>
      <c r="Y26" s="22"/>
      <c r="Z26" s="22"/>
      <c r="AA26" s="22"/>
      <c r="AB26" s="22"/>
      <c r="AC26" s="22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90"/>
      <c r="AO26" s="90"/>
      <c r="AP26" s="90"/>
      <c r="AQ26" s="90"/>
      <c r="AR26" s="90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1.25" customHeight="1" x14ac:dyDescent="0.2">
      <c r="A27" s="86" t="s">
        <v>9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 t="s">
        <v>5</v>
      </c>
      <c r="N27" s="86"/>
      <c r="O27" s="86"/>
      <c r="P27" s="86" t="s">
        <v>6</v>
      </c>
      <c r="Q27" s="86"/>
      <c r="R27" s="86"/>
      <c r="S27" s="86"/>
      <c r="T27" s="86" t="s">
        <v>7</v>
      </c>
      <c r="U27" s="86"/>
      <c r="V27" s="86"/>
      <c r="W27" s="86"/>
      <c r="X27" s="86" t="s">
        <v>10</v>
      </c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</row>
    <row r="28" spans="1:60" ht="6" customHeight="1" thickBot="1" x14ac:dyDescent="0.25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87"/>
      <c r="O28" s="87"/>
      <c r="P28" s="88"/>
      <c r="Q28" s="87"/>
      <c r="R28" s="87"/>
      <c r="S28" s="87"/>
      <c r="T28" s="88"/>
      <c r="U28" s="87"/>
      <c r="V28" s="87"/>
      <c r="W28" s="87"/>
      <c r="X28" s="88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</row>
    <row r="29" spans="1:60" ht="7.5" customHeight="1" x14ac:dyDescent="0.2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</row>
    <row r="30" spans="1:60" ht="11.25" customHeight="1" x14ac:dyDescent="0.2">
      <c r="A30" s="82" t="str">
        <f>IF(Imperial!A30="","",Imperial!A30)</f>
        <v/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3" t="str">
        <f>IF(Imperial!M30="","",Imperial!M30)</f>
        <v/>
      </c>
      <c r="N30" s="82"/>
      <c r="O30" s="82"/>
      <c r="P30" s="83" t="str">
        <f>IF(Imperial!P30="","",ROUND(Imperial!P30*25.4,0))</f>
        <v/>
      </c>
      <c r="Q30" s="82"/>
      <c r="R30" s="82"/>
      <c r="S30" s="82"/>
      <c r="T30" s="83" t="str">
        <f>IF(Imperial!T30="","",ROUND(Imperial!T30*25.4,0))</f>
        <v/>
      </c>
      <c r="U30" s="82"/>
      <c r="V30" s="82"/>
      <c r="W30" s="82"/>
      <c r="X30" s="83" t="str">
        <f>IF(Imperial!X30="","",Imperial!X30)</f>
        <v/>
      </c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</row>
    <row r="31" spans="1:60" ht="3.75" customHeight="1" x14ac:dyDescent="0.2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</row>
    <row r="32" spans="1:60" ht="11.25" customHeight="1" x14ac:dyDescent="0.2">
      <c r="A32" s="82" t="str">
        <f>IF(Imperial!A32="","",Imperial!A32)</f>
        <v/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3" t="str">
        <f>IF(Imperial!M32="","",Imperial!M32)</f>
        <v/>
      </c>
      <c r="N32" s="82"/>
      <c r="O32" s="82"/>
      <c r="P32" s="83" t="str">
        <f>IF(Imperial!P32="","",ROUND(Imperial!P32*25.4,0))</f>
        <v/>
      </c>
      <c r="Q32" s="82"/>
      <c r="R32" s="82"/>
      <c r="S32" s="82"/>
      <c r="T32" s="83" t="str">
        <f>IF(Imperial!T32="","",ROUND(Imperial!T32*25.4,0))</f>
        <v/>
      </c>
      <c r="U32" s="82"/>
      <c r="V32" s="82"/>
      <c r="W32" s="82"/>
      <c r="X32" s="83" t="str">
        <f>IF(Imperial!X32="","",Imperial!X32)</f>
        <v/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</row>
    <row r="33" spans="1:60" ht="3.75" customHeight="1" x14ac:dyDescent="0.2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</row>
    <row r="34" spans="1:60" ht="11.25" customHeight="1" x14ac:dyDescent="0.2">
      <c r="A34" s="82" t="str">
        <f>IF(Imperial!A34="","",Imperial!A34)</f>
        <v/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3" t="str">
        <f>IF(Imperial!M34="","",Imperial!M34)</f>
        <v/>
      </c>
      <c r="N34" s="82"/>
      <c r="O34" s="82"/>
      <c r="P34" s="83" t="str">
        <f>IF(Imperial!P34="","",ROUND(Imperial!P34*25.4,0))</f>
        <v/>
      </c>
      <c r="Q34" s="82"/>
      <c r="R34" s="82"/>
      <c r="S34" s="82"/>
      <c r="T34" s="83" t="str">
        <f>IF(Imperial!T34="","",ROUND(Imperial!T34*25.4,0))</f>
        <v/>
      </c>
      <c r="U34" s="82"/>
      <c r="V34" s="82"/>
      <c r="W34" s="82"/>
      <c r="X34" s="83" t="str">
        <f>IF(Imperial!X34="","",Imperial!X34)</f>
        <v/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</row>
    <row r="35" spans="1:60" ht="3.75" customHeight="1" x14ac:dyDescent="0.2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</row>
    <row r="36" spans="1:60" ht="11.25" customHeight="1" x14ac:dyDescent="0.2">
      <c r="A36" s="82" t="str">
        <f>IF(Imperial!A36="","",Imperial!A36)</f>
        <v/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3" t="str">
        <f>IF(Imperial!M36="","",Imperial!M36)</f>
        <v/>
      </c>
      <c r="N36" s="82"/>
      <c r="O36" s="82"/>
      <c r="P36" s="83" t="str">
        <f>IF(Imperial!P36="","",ROUND(Imperial!P36*25.4,0))</f>
        <v/>
      </c>
      <c r="Q36" s="82"/>
      <c r="R36" s="82"/>
      <c r="S36" s="82"/>
      <c r="T36" s="83" t="str">
        <f>IF(Imperial!T36="","",ROUND(Imperial!T36*25.4,0))</f>
        <v/>
      </c>
      <c r="U36" s="82"/>
      <c r="V36" s="82"/>
      <c r="W36" s="82"/>
      <c r="X36" s="83" t="str">
        <f>IF(Imperial!X36="","",Imperial!X36)</f>
        <v/>
      </c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</row>
    <row r="37" spans="1:60" ht="3.75" customHeight="1" x14ac:dyDescent="0.2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</row>
    <row r="38" spans="1:60" ht="11.25" customHeight="1" x14ac:dyDescent="0.2">
      <c r="A38" s="82" t="str">
        <f>IF(Imperial!A38="","",Imperial!A38)</f>
        <v/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3" t="str">
        <f>IF(Imperial!M38="","",Imperial!M38)</f>
        <v/>
      </c>
      <c r="N38" s="82"/>
      <c r="O38" s="82"/>
      <c r="P38" s="83" t="str">
        <f>IF(Imperial!P38="","",ROUND(Imperial!P38*25.4,0))</f>
        <v/>
      </c>
      <c r="Q38" s="82"/>
      <c r="R38" s="82"/>
      <c r="S38" s="82"/>
      <c r="T38" s="83" t="str">
        <f>IF(Imperial!T38="","",ROUND(Imperial!T38*25.4,0))</f>
        <v/>
      </c>
      <c r="U38" s="82"/>
      <c r="V38" s="82"/>
      <c r="W38" s="82"/>
      <c r="X38" s="83" t="str">
        <f>IF(Imperial!X38="","",Imperial!X38)</f>
        <v/>
      </c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</row>
    <row r="39" spans="1:60" ht="4.5" customHeight="1" x14ac:dyDescent="0.2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</row>
    <row r="40" spans="1:60" ht="11.25" customHeight="1" x14ac:dyDescent="0.2">
      <c r="A40" s="82" t="str">
        <f>IF(Imperial!A40="","",Imperial!A40)</f>
        <v/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3" t="str">
        <f>IF(Imperial!M40="","",Imperial!M40)</f>
        <v/>
      </c>
      <c r="N40" s="82"/>
      <c r="O40" s="82"/>
      <c r="P40" s="83" t="str">
        <f>IF(Imperial!P40="","",ROUND(Imperial!P40*25.4,0))</f>
        <v/>
      </c>
      <c r="Q40" s="82"/>
      <c r="R40" s="82"/>
      <c r="S40" s="82"/>
      <c r="T40" s="83" t="str">
        <f>IF(Imperial!T40="","",ROUND(Imperial!T40*25.4,0))</f>
        <v/>
      </c>
      <c r="U40" s="82"/>
      <c r="V40" s="82"/>
      <c r="W40" s="82"/>
      <c r="X40" s="83" t="str">
        <f>IF(Imperial!X40="","",Imperial!X40)</f>
        <v/>
      </c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</row>
    <row r="41" spans="1:60" ht="4.5" customHeight="1" x14ac:dyDescent="0.2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</row>
    <row r="42" spans="1:60" ht="11.25" customHeight="1" x14ac:dyDescent="0.2">
      <c r="A42" s="82" t="str">
        <f>IF(Imperial!A42="","",Imperial!A42)</f>
        <v/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3" t="str">
        <f>IF(Imperial!M42="","",Imperial!M42)</f>
        <v/>
      </c>
      <c r="N42" s="82"/>
      <c r="O42" s="82"/>
      <c r="P42" s="83" t="str">
        <f>IF(Imperial!P42="","",ROUND(Imperial!P42*25.4,0))</f>
        <v/>
      </c>
      <c r="Q42" s="82"/>
      <c r="R42" s="82"/>
      <c r="S42" s="82"/>
      <c r="T42" s="83" t="str">
        <f>IF(Imperial!T42="","",ROUND(Imperial!T42*25.4,0))</f>
        <v/>
      </c>
      <c r="U42" s="82"/>
      <c r="V42" s="82"/>
      <c r="W42" s="82"/>
      <c r="X42" s="83" t="str">
        <f>IF(Imperial!X42="","",Imperial!X42)</f>
        <v/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</row>
    <row r="43" spans="1:60" ht="4.5" customHeight="1" x14ac:dyDescent="0.2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</row>
    <row r="44" spans="1:60" ht="11.25" customHeight="1" x14ac:dyDescent="0.2">
      <c r="A44" s="82" t="str">
        <f>IF(Imperial!A44="","",Imperial!A44)</f>
        <v/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3" t="str">
        <f>IF(Imperial!M44="","",Imperial!M44)</f>
        <v/>
      </c>
      <c r="N44" s="82"/>
      <c r="O44" s="82"/>
      <c r="P44" s="83" t="str">
        <f>IF(Imperial!P44="","",ROUND(Imperial!P44*25.4,0))</f>
        <v/>
      </c>
      <c r="Q44" s="82"/>
      <c r="R44" s="82"/>
      <c r="S44" s="82"/>
      <c r="T44" s="83" t="str">
        <f>IF(Imperial!T44="","",ROUND(Imperial!T44*25.4,0))</f>
        <v/>
      </c>
      <c r="U44" s="82"/>
      <c r="V44" s="82"/>
      <c r="W44" s="82"/>
      <c r="X44" s="83" t="str">
        <f>IF(Imperial!X44="","",Imperial!X44)</f>
        <v/>
      </c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</row>
    <row r="45" spans="1:60" ht="4.5" customHeight="1" x14ac:dyDescent="0.2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</row>
    <row r="46" spans="1:60" ht="11.25" customHeight="1" x14ac:dyDescent="0.2">
      <c r="A46" s="82" t="str">
        <f>IF(Imperial!A46="","",Imperial!A46)</f>
        <v/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3" t="str">
        <f>IF(Imperial!M46="","",Imperial!M46)</f>
        <v/>
      </c>
      <c r="N46" s="82"/>
      <c r="O46" s="82"/>
      <c r="P46" s="83" t="str">
        <f>IF(Imperial!P46="","",ROUND(Imperial!P46*25.4,0))</f>
        <v/>
      </c>
      <c r="Q46" s="82"/>
      <c r="R46" s="82"/>
      <c r="S46" s="82"/>
      <c r="T46" s="83" t="str">
        <f>IF(Imperial!T46="","",ROUND(Imperial!T46*25.4,0))</f>
        <v/>
      </c>
      <c r="U46" s="82"/>
      <c r="V46" s="82"/>
      <c r="W46" s="82"/>
      <c r="X46" s="83" t="str">
        <f>IF(Imperial!X46="","",Imperial!X46)</f>
        <v/>
      </c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</row>
    <row r="47" spans="1:60" ht="4.5" customHeight="1" x14ac:dyDescent="0.2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</row>
    <row r="48" spans="1:60" ht="11.25" customHeight="1" x14ac:dyDescent="0.2">
      <c r="A48" s="82" t="str">
        <f>IF(Imperial!A48="","",Imperial!A48)</f>
        <v/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3" t="str">
        <f>IF(Imperial!M48="","",Imperial!M48)</f>
        <v/>
      </c>
      <c r="N48" s="82"/>
      <c r="O48" s="82"/>
      <c r="P48" s="83" t="str">
        <f>IF(Imperial!P48="","",ROUND(Imperial!P48*25.4,0))</f>
        <v/>
      </c>
      <c r="Q48" s="82"/>
      <c r="R48" s="82"/>
      <c r="S48" s="82"/>
      <c r="T48" s="83" t="str">
        <f>IF(Imperial!T48="","",ROUND(Imperial!T48*25.4,0))</f>
        <v/>
      </c>
      <c r="U48" s="82"/>
      <c r="V48" s="82"/>
      <c r="W48" s="82"/>
      <c r="X48" s="83" t="str">
        <f>IF(Imperial!X48="","",Imperial!X48)</f>
        <v/>
      </c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</row>
    <row r="49" spans="1:60" ht="4.5" customHeight="1" x14ac:dyDescent="0.2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</row>
    <row r="50" spans="1:60" ht="11.25" customHeight="1" x14ac:dyDescent="0.2">
      <c r="A50" s="82" t="str">
        <f>IF(Imperial!A50="","",Imperial!A50)</f>
        <v/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3" t="str">
        <f>IF(Imperial!M50="","",Imperial!M50)</f>
        <v/>
      </c>
      <c r="N50" s="82"/>
      <c r="O50" s="82"/>
      <c r="P50" s="83" t="str">
        <f>IF(Imperial!P50="","",ROUND(Imperial!P50*25.4,0))</f>
        <v/>
      </c>
      <c r="Q50" s="82"/>
      <c r="R50" s="82"/>
      <c r="S50" s="82"/>
      <c r="T50" s="83" t="str">
        <f>IF(Imperial!T50="","",ROUND(Imperial!T50*25.4,0))</f>
        <v/>
      </c>
      <c r="U50" s="82"/>
      <c r="V50" s="82"/>
      <c r="W50" s="82"/>
      <c r="X50" s="83" t="str">
        <f>IF(Imperial!X50="","",Imperial!X50)</f>
        <v/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</row>
    <row r="51" spans="1:60" ht="4.5" customHeight="1" x14ac:dyDescent="0.2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</row>
    <row r="52" spans="1:60" ht="10.5" customHeight="1" x14ac:dyDescent="0.2">
      <c r="A52" s="82" t="str">
        <f>IF(Imperial!A52="","",Imperial!A52)</f>
        <v/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3" t="str">
        <f>IF(Imperial!M52="","",Imperial!M52)</f>
        <v/>
      </c>
      <c r="N52" s="82"/>
      <c r="O52" s="82"/>
      <c r="P52" s="83" t="str">
        <f>IF(Imperial!P52="","",ROUND(Imperial!P52*25.4,0))</f>
        <v/>
      </c>
      <c r="Q52" s="82"/>
      <c r="R52" s="82"/>
      <c r="S52" s="82"/>
      <c r="T52" s="83" t="str">
        <f>IF(Imperial!T52="","",ROUND(Imperial!T52*25.4,0))</f>
        <v/>
      </c>
      <c r="U52" s="82"/>
      <c r="V52" s="82"/>
      <c r="W52" s="82"/>
      <c r="X52" s="83" t="str">
        <f>IF(Imperial!X52="","",Imperial!X52)</f>
        <v/>
      </c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</row>
    <row r="53" spans="1:60" ht="4.5" customHeight="1" x14ac:dyDescent="0.2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</row>
    <row r="54" spans="1:60" ht="14.25" customHeight="1" x14ac:dyDescent="0.2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</row>
    <row r="55" spans="1:60" ht="11.25" customHeight="1" x14ac:dyDescent="0.2">
      <c r="A55" s="79" t="s">
        <v>11</v>
      </c>
      <c r="B55" s="79"/>
      <c r="C55" s="79"/>
      <c r="D55" s="79"/>
      <c r="E55" s="72">
        <v>1</v>
      </c>
      <c r="F55" s="72"/>
      <c r="G55" s="73" t="s">
        <v>42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11.25" customHeight="1" x14ac:dyDescent="0.2">
      <c r="A56" s="30"/>
      <c r="B56" s="30"/>
      <c r="C56" s="30"/>
      <c r="D56" s="30"/>
      <c r="E56" s="72">
        <v>2</v>
      </c>
      <c r="F56" s="72"/>
      <c r="G56" s="73" t="s">
        <v>43</v>
      </c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1:60" ht="11.25" customHeight="1" x14ac:dyDescent="0.2">
      <c r="A57" s="30"/>
      <c r="B57" s="30"/>
      <c r="C57" s="30"/>
      <c r="D57" s="30"/>
      <c r="E57" s="23"/>
      <c r="F57" s="23"/>
      <c r="G57" s="24"/>
      <c r="H57" s="24"/>
      <c r="I57" s="24"/>
      <c r="J57" s="24"/>
      <c r="K57" s="73" t="s">
        <v>44</v>
      </c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 spans="1:60" ht="10.5" customHeight="1" x14ac:dyDescent="0.2">
      <c r="A58" s="79"/>
      <c r="B58" s="79"/>
      <c r="C58" s="79"/>
      <c r="D58" s="79"/>
      <c r="E58" s="72">
        <v>3</v>
      </c>
      <c r="F58" s="72"/>
      <c r="G58" s="73" t="s">
        <v>45</v>
      </c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pans="1:60" ht="10.5" customHeight="1" x14ac:dyDescent="0.2">
      <c r="A59" s="30"/>
      <c r="B59" s="30"/>
      <c r="C59" s="30"/>
      <c r="D59" s="30"/>
      <c r="E59" s="78">
        <v>4</v>
      </c>
      <c r="F59" s="78"/>
      <c r="G59" s="73" t="s">
        <v>46</v>
      </c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 spans="1:60" ht="10.5" customHeight="1" x14ac:dyDescent="0.2">
      <c r="A60" s="30"/>
      <c r="B60" s="30"/>
      <c r="C60" s="30"/>
      <c r="D60" s="30"/>
      <c r="E60" s="78">
        <v>3</v>
      </c>
      <c r="F60" s="78"/>
      <c r="G60" s="73" t="s">
        <v>14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</row>
    <row r="61" spans="1:60" ht="10.5" customHeight="1" x14ac:dyDescent="0.2">
      <c r="A61" s="30"/>
      <c r="B61" s="30"/>
      <c r="C61" s="30"/>
      <c r="D61" s="30"/>
      <c r="E61" s="72"/>
      <c r="F61" s="72"/>
      <c r="G61" s="73" t="s">
        <v>15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</row>
    <row r="62" spans="1:60" ht="10.5" customHeight="1" x14ac:dyDescent="0.2">
      <c r="A62" s="30"/>
      <c r="B62" s="30"/>
      <c r="C62" s="30"/>
      <c r="D62" s="30"/>
      <c r="E62" s="72">
        <v>4</v>
      </c>
      <c r="F62" s="72"/>
      <c r="G62" s="73" t="s">
        <v>12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</row>
    <row r="63" spans="1:60" ht="10.5" customHeight="1" x14ac:dyDescent="0.2">
      <c r="A63" s="30"/>
      <c r="B63" s="30"/>
      <c r="C63" s="30"/>
      <c r="D63" s="30"/>
      <c r="E63" s="72"/>
      <c r="F63" s="72"/>
      <c r="G63" s="73" t="s">
        <v>13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</row>
    <row r="64" spans="1:60" ht="10.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</row>
    <row r="65" spans="1:60" x14ac:dyDescent="0.2">
      <c r="A65" s="74" t="s">
        <v>1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</row>
    <row r="66" spans="1:60" ht="3.75" customHeight="1" x14ac:dyDescent="0.2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</row>
    <row r="67" spans="1:60" ht="3.75" customHeight="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</row>
    <row r="68" spans="1:60" ht="12" customHeight="1" x14ac:dyDescent="0.2">
      <c r="A68" s="76" t="s">
        <v>3</v>
      </c>
      <c r="B68" s="76"/>
      <c r="C68" s="76"/>
      <c r="D68" s="76"/>
      <c r="E68" s="76"/>
      <c r="F68" s="26"/>
      <c r="G68" s="77" t="str">
        <f>IF(Imperial!G68="","",Imperial!G68)</f>
        <v/>
      </c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</row>
    <row r="69" spans="1:60" ht="12" customHeight="1" x14ac:dyDescent="0.2">
      <c r="A69" s="14"/>
      <c r="B69" s="14"/>
      <c r="C69" s="14"/>
      <c r="D69" s="26"/>
      <c r="E69" s="26"/>
      <c r="F69" s="26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</row>
    <row r="70" spans="1:60" ht="15" customHeight="1" x14ac:dyDescent="0.2">
      <c r="A70" s="14"/>
      <c r="B70" s="14"/>
      <c r="C70" s="14"/>
      <c r="D70" s="26"/>
      <c r="E70" s="26"/>
      <c r="F70" s="26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</row>
    <row r="71" spans="1:60" ht="3.75" customHeight="1" x14ac:dyDescent="0.2">
      <c r="A71" s="27"/>
      <c r="B71" s="27"/>
      <c r="C71" s="27"/>
      <c r="D71" s="27"/>
      <c r="E71" s="27"/>
      <c r="F71" s="27"/>
      <c r="G71" s="27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</row>
    <row r="72" spans="1:60" ht="14.25" customHeight="1" x14ac:dyDescent="0.2">
      <c r="A72" s="66" t="s">
        <v>2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 t="str">
        <f>IF(Imperial!O72="","",Imperial!O72)</f>
        <v/>
      </c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</row>
    <row r="73" spans="1:60" ht="3.75" customHeight="1" x14ac:dyDescent="0.2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</row>
    <row r="74" spans="1:60" x14ac:dyDescent="0.2">
      <c r="A74" s="69" t="s">
        <v>8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</row>
    <row r="75" spans="1:60" ht="18" x14ac:dyDescent="0.25">
      <c r="A75" s="70" t="s">
        <v>18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71">
        <v>25</v>
      </c>
      <c r="BG75" s="71"/>
      <c r="BH75" s="71"/>
    </row>
  </sheetData>
  <sheetProtection algorithmName="SHA-512" hashValue="mUXT1dneE4obveHZkEGugkl7ktQaNFdzXqE5/Gbg6qqWYgsTs+opY8+zym5ZMFuQ3yrAgYDd2Ii1R+cNGQPnPQ==" saltValue="hGmHTNGIRIPa6Mvbaa8VWA==" spinCount="100000" sheet="1" objects="1" scenarios="1" selectLockedCells="1" selectUnlockedCells="1"/>
  <mergeCells count="148">
    <mergeCell ref="O1:BE1"/>
    <mergeCell ref="BF1:BH1"/>
    <mergeCell ref="A2:BH2"/>
    <mergeCell ref="A5:W5"/>
    <mergeCell ref="A6:W6"/>
    <mergeCell ref="A7:W7"/>
    <mergeCell ref="A14:W14"/>
    <mergeCell ref="A15:W15"/>
    <mergeCell ref="A16:W16"/>
    <mergeCell ref="A17:W17"/>
    <mergeCell ref="A18:W18"/>
    <mergeCell ref="A19:W19"/>
    <mergeCell ref="A8:W8"/>
    <mergeCell ref="A9:W9"/>
    <mergeCell ref="A10:W10"/>
    <mergeCell ref="A11:W11"/>
    <mergeCell ref="A12:W12"/>
    <mergeCell ref="A13:W13"/>
    <mergeCell ref="A20:W20"/>
    <mergeCell ref="A21:W21"/>
    <mergeCell ref="A22:W22"/>
    <mergeCell ref="A23:W23"/>
    <mergeCell ref="G25:H25"/>
    <mergeCell ref="I25:J25"/>
    <mergeCell ref="K25:M25"/>
    <mergeCell ref="P25:S25"/>
    <mergeCell ref="T25:W25"/>
    <mergeCell ref="AN25:AR25"/>
    <mergeCell ref="A26:D26"/>
    <mergeCell ref="E26:F26"/>
    <mergeCell ref="G26:H26"/>
    <mergeCell ref="I26:J26"/>
    <mergeCell ref="K26:M26"/>
    <mergeCell ref="P26:S26"/>
    <mergeCell ref="T26:W26"/>
    <mergeCell ref="AN26:AR26"/>
    <mergeCell ref="A29:BH29"/>
    <mergeCell ref="A30:L30"/>
    <mergeCell ref="M30:O30"/>
    <mergeCell ref="P30:S30"/>
    <mergeCell ref="T30:W30"/>
    <mergeCell ref="X30:BH30"/>
    <mergeCell ref="A27:L27"/>
    <mergeCell ref="M27:O27"/>
    <mergeCell ref="P27:S27"/>
    <mergeCell ref="T27:W27"/>
    <mergeCell ref="X27:BH27"/>
    <mergeCell ref="A28:L28"/>
    <mergeCell ref="M28:O28"/>
    <mergeCell ref="P28:S28"/>
    <mergeCell ref="T28:W28"/>
    <mergeCell ref="X28:BH28"/>
    <mergeCell ref="A33:BH33"/>
    <mergeCell ref="A34:L34"/>
    <mergeCell ref="M34:O34"/>
    <mergeCell ref="P34:S34"/>
    <mergeCell ref="T34:W34"/>
    <mergeCell ref="X34:BH34"/>
    <mergeCell ref="A31:BH31"/>
    <mergeCell ref="A32:L32"/>
    <mergeCell ref="M32:O32"/>
    <mergeCell ref="P32:S32"/>
    <mergeCell ref="T32:W32"/>
    <mergeCell ref="X32:BH32"/>
    <mergeCell ref="A37:BH37"/>
    <mergeCell ref="A38:L38"/>
    <mergeCell ref="M38:O38"/>
    <mergeCell ref="P38:S38"/>
    <mergeCell ref="T38:W38"/>
    <mergeCell ref="X38:BH38"/>
    <mergeCell ref="A35:BH35"/>
    <mergeCell ref="A36:L36"/>
    <mergeCell ref="M36:O36"/>
    <mergeCell ref="P36:S36"/>
    <mergeCell ref="T36:W36"/>
    <mergeCell ref="X36:BH36"/>
    <mergeCell ref="A41:BH41"/>
    <mergeCell ref="A42:L42"/>
    <mergeCell ref="M42:O42"/>
    <mergeCell ref="P42:S42"/>
    <mergeCell ref="T42:W42"/>
    <mergeCell ref="X42:BH42"/>
    <mergeCell ref="A39:BH39"/>
    <mergeCell ref="A40:L40"/>
    <mergeCell ref="M40:O40"/>
    <mergeCell ref="P40:S40"/>
    <mergeCell ref="T40:W40"/>
    <mergeCell ref="X40:BH40"/>
    <mergeCell ref="A45:BH45"/>
    <mergeCell ref="A46:L46"/>
    <mergeCell ref="M46:O46"/>
    <mergeCell ref="P46:S46"/>
    <mergeCell ref="T46:W46"/>
    <mergeCell ref="X46:BH46"/>
    <mergeCell ref="A43:BH43"/>
    <mergeCell ref="A44:L44"/>
    <mergeCell ref="M44:O44"/>
    <mergeCell ref="P44:S44"/>
    <mergeCell ref="T44:W44"/>
    <mergeCell ref="X44:BH44"/>
    <mergeCell ref="A49:BH49"/>
    <mergeCell ref="A50:L50"/>
    <mergeCell ref="M50:O50"/>
    <mergeCell ref="P50:S50"/>
    <mergeCell ref="T50:W50"/>
    <mergeCell ref="X50:BH50"/>
    <mergeCell ref="A47:BH47"/>
    <mergeCell ref="A48:L48"/>
    <mergeCell ref="M48:O48"/>
    <mergeCell ref="P48:S48"/>
    <mergeCell ref="T48:W48"/>
    <mergeCell ref="X48:BH48"/>
    <mergeCell ref="A53:BH54"/>
    <mergeCell ref="A55:D55"/>
    <mergeCell ref="E55:F55"/>
    <mergeCell ref="G55:AR55"/>
    <mergeCell ref="E56:F56"/>
    <mergeCell ref="G56:AR56"/>
    <mergeCell ref="A51:BH51"/>
    <mergeCell ref="A52:L52"/>
    <mergeCell ref="M52:O52"/>
    <mergeCell ref="P52:S52"/>
    <mergeCell ref="T52:W52"/>
    <mergeCell ref="X52:BH52"/>
    <mergeCell ref="E60:F60"/>
    <mergeCell ref="G60:AR60"/>
    <mergeCell ref="E61:F61"/>
    <mergeCell ref="G61:AR61"/>
    <mergeCell ref="E62:F62"/>
    <mergeCell ref="G62:AR62"/>
    <mergeCell ref="K57:AR57"/>
    <mergeCell ref="A58:D58"/>
    <mergeCell ref="E58:F58"/>
    <mergeCell ref="G58:AR58"/>
    <mergeCell ref="E59:F59"/>
    <mergeCell ref="G59:AR59"/>
    <mergeCell ref="A72:N72"/>
    <mergeCell ref="O72:AR72"/>
    <mergeCell ref="A73:AR73"/>
    <mergeCell ref="A74:AR74"/>
    <mergeCell ref="A75:AR75"/>
    <mergeCell ref="BF75:BH75"/>
    <mergeCell ref="E63:F63"/>
    <mergeCell ref="G63:AR63"/>
    <mergeCell ref="A65:AR65"/>
    <mergeCell ref="A66:T66"/>
    <mergeCell ref="A68:E68"/>
    <mergeCell ref="G68:AR70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57615079-3814-4838-b9ad-9c721336108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2024-06-21T15:56:37Z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