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6171EAC2-34D8-4C83-B570-13B5FD6979F1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5" i="2" l="1"/>
  <c r="G71" i="2"/>
  <c r="A54" i="2"/>
  <c r="Y54" i="2"/>
  <c r="Y52" i="2"/>
  <c r="Y50" i="2"/>
  <c r="Y48" i="2"/>
  <c r="Y46" i="2"/>
  <c r="Y44" i="2"/>
  <c r="Y42" i="2"/>
  <c r="Y40" i="2"/>
  <c r="Y38" i="2"/>
  <c r="Y36" i="2"/>
  <c r="A36" i="2"/>
  <c r="V54" i="2"/>
  <c r="S54" i="2"/>
  <c r="P54" i="2"/>
  <c r="M54" i="2"/>
  <c r="V52" i="2"/>
  <c r="S52" i="2"/>
  <c r="P52" i="2"/>
  <c r="M52" i="2"/>
  <c r="A52" i="2"/>
  <c r="V50" i="2"/>
  <c r="S50" i="2"/>
  <c r="P50" i="2"/>
  <c r="M50" i="2"/>
  <c r="A50" i="2"/>
  <c r="V48" i="2"/>
  <c r="S48" i="2"/>
  <c r="P48" i="2"/>
  <c r="M48" i="2"/>
  <c r="A48" i="2"/>
  <c r="V46" i="2"/>
  <c r="S46" i="2"/>
  <c r="P46" i="2"/>
  <c r="M46" i="2"/>
  <c r="A46" i="2"/>
  <c r="V44" i="2"/>
  <c r="S44" i="2"/>
  <c r="P44" i="2"/>
  <c r="M44" i="2"/>
  <c r="A44" i="2"/>
  <c r="V42" i="2"/>
  <c r="S42" i="2"/>
  <c r="P42" i="2"/>
  <c r="M42" i="2"/>
  <c r="A42" i="2"/>
  <c r="V40" i="2"/>
  <c r="S40" i="2"/>
  <c r="P40" i="2"/>
  <c r="M40" i="2"/>
  <c r="A40" i="2"/>
  <c r="V38" i="2"/>
  <c r="S38" i="2"/>
  <c r="P38" i="2"/>
  <c r="M38" i="2"/>
  <c r="A38" i="2"/>
  <c r="V36" i="2"/>
  <c r="S36" i="2"/>
  <c r="P36" i="2"/>
  <c r="M36" i="2"/>
</calcChain>
</file>

<file path=xl/sharedStrings.xml><?xml version="1.0" encoding="utf-8"?>
<sst xmlns="http://schemas.openxmlformats.org/spreadsheetml/2006/main" count="124" uniqueCount="60">
  <si>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</si>
  <si>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</si>
  <si>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</si>
  <si>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</si>
  <si>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</si>
  <si>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</si>
  <si>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</si>
  <si>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</si>
  <si>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</si>
  <si>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</si>
  <si>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</si>
  <si>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</si>
  <si>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</si>
  <si>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</si>
  <si>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ANGLE</t>
  </si>
  <si>
    <t>DUCT JOINT / RING TYPE</t>
  </si>
  <si>
    <t>BLACK IRON ANGLE RING</t>
  </si>
  <si>
    <t>STAINLESS ANGLE RING</t>
  </si>
  <si>
    <t>SS</t>
  </si>
  <si>
    <t>BI</t>
  </si>
  <si>
    <t>SPECIFICATIONS</t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</si>
  <si>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</si>
  <si>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</si>
  <si>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</si>
  <si>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t>NO. OF</t>
  </si>
  <si>
    <t>BLADES</t>
  </si>
  <si>
    <t>BOLTS</t>
  </si>
  <si>
    <t>"L1"</t>
  </si>
  <si>
    <t>"D"</t>
  </si>
  <si>
    <r>
      <rPr>
        <b/>
        <sz val="9"/>
        <rFont val="Arial"/>
        <family val="2"/>
      </rPr>
      <t xml:space="preserve">BODY: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</si>
  <si>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RINGS:</t>
    </r>
    <r>
      <rPr>
        <sz val="9"/>
        <rFont val="Arial"/>
        <family val="2"/>
      </rPr>
      <t xml:space="preserve">  STAINLESS STEEL ANGLE RINGS</t>
    </r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</si>
  <si>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STAINLESS STEEL</t>
    </r>
  </si>
  <si>
    <r>
      <rPr>
        <b/>
        <i/>
        <sz val="9"/>
        <rFont val="Arial"/>
        <family val="2"/>
      </rPr>
      <t xml:space="preserve">   OPTION: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BLACK IRON ANGLE RINGS</t>
    </r>
  </si>
  <si>
    <r>
      <rPr>
        <b/>
        <sz val="9"/>
        <rFont val="Arial"/>
        <family val="2"/>
      </rPr>
      <t>POSITION INDICATOR:</t>
    </r>
    <r>
      <rPr>
        <sz val="9"/>
        <rFont val="Arial"/>
        <family val="2"/>
      </rPr>
      <t xml:space="preserve"> EXTERIOR</t>
    </r>
  </si>
  <si>
    <r>
      <rPr>
        <b/>
        <sz val="9"/>
        <rFont val="Arial"/>
        <family val="2"/>
      </rPr>
      <t xml:space="preserve">ACTUATOR: </t>
    </r>
    <r>
      <rPr>
        <sz val="9"/>
        <rFont val="Arial"/>
        <family val="2"/>
      </rPr>
      <t xml:space="preserve"> MANUAL CHAIN WHEEL</t>
    </r>
  </si>
  <si>
    <t xml:space="preserve">                      SCREW - FOR ADDITIONAL</t>
  </si>
  <si>
    <t>BLADE</t>
  </si>
  <si>
    <t>10°</t>
  </si>
  <si>
    <t>BODY</t>
  </si>
  <si>
    <t>DUCT DIAMETER</t>
  </si>
  <si>
    <t>BODY WIDTH</t>
  </si>
  <si>
    <t>BODY LENGTH</t>
  </si>
  <si>
    <r>
      <t xml:space="preserve">.38" </t>
    </r>
    <r>
      <rPr>
        <i/>
        <sz val="8"/>
        <rFont val="Arial"/>
        <family val="2"/>
      </rPr>
      <t>(9.65)</t>
    </r>
  </si>
  <si>
    <r>
      <t>16"</t>
    </r>
    <r>
      <rPr>
        <i/>
        <sz val="8"/>
        <rFont val="Arial"/>
        <family val="2"/>
      </rPr>
      <t xml:space="preserve"> (406.4)</t>
    </r>
    <r>
      <rPr>
        <sz val="8"/>
        <rFont val="Arial"/>
        <family val="2"/>
      </rPr>
      <t xml:space="preserve"> TO 36"</t>
    </r>
    <r>
      <rPr>
        <i/>
        <sz val="8"/>
        <rFont val="Arial"/>
        <family val="2"/>
      </rPr>
      <t xml:space="preserve"> (914.4)</t>
    </r>
  </si>
  <si>
    <t>"L2"</t>
  </si>
  <si>
    <r>
      <t xml:space="preserve">2x"D" + 30" </t>
    </r>
    <r>
      <rPr>
        <i/>
        <sz val="8"/>
        <rFont val="Arial"/>
        <family val="2"/>
      </rPr>
      <t>(762.0)</t>
    </r>
  </si>
  <si>
    <r>
      <t xml:space="preserve">"D" + 12.5" </t>
    </r>
    <r>
      <rPr>
        <i/>
        <sz val="8"/>
        <rFont val="Arial"/>
        <family val="2"/>
      </rPr>
      <t>(317.5)</t>
    </r>
  </si>
  <si>
    <r>
      <rPr>
        <b/>
        <i/>
        <sz val="9"/>
        <rFont val="Arial"/>
        <family val="2"/>
      </rPr>
      <t xml:space="preserve">   OPTION:</t>
    </r>
    <r>
      <rPr>
        <sz val="9"/>
        <rFont val="Arial"/>
        <family val="2"/>
      </rPr>
      <t xml:space="preserve">  BELLOWS ENCLOSED LEAD</t>
    </r>
  </si>
  <si>
    <t xml:space="preserve">                      CORROSION RESISTANCE</t>
  </si>
  <si>
    <t xml:space="preserve">                      (ADDS TO L1 LENGTH)</t>
  </si>
  <si>
    <r>
      <t xml:space="preserve">16"Ø-36"Ø </t>
    </r>
    <r>
      <rPr>
        <i/>
        <sz val="8"/>
        <rFont val="Arial"/>
        <family val="2"/>
      </rPr>
      <t>(406.4-914.4)</t>
    </r>
  </si>
  <si>
    <r>
      <t xml:space="preserve">16" - 36" </t>
    </r>
    <r>
      <rPr>
        <i/>
        <sz val="14"/>
        <rFont val="Arial"/>
        <family val="2"/>
      </rPr>
      <t>(406.4</t>
    </r>
    <r>
      <rPr>
        <sz val="14"/>
        <rFont val="Arial"/>
        <family val="2"/>
      </rPr>
      <t xml:space="preserve"> - </t>
    </r>
    <r>
      <rPr>
        <i/>
        <sz val="14"/>
        <rFont val="Arial"/>
        <family val="2"/>
      </rPr>
      <t>914.4)</t>
    </r>
    <r>
      <rPr>
        <sz val="14"/>
        <rFont val="Arial"/>
        <family val="2"/>
      </rPr>
      <t xml:space="preserve"> Vertical Run Actuated Isolation Blastgate</t>
    </r>
  </si>
  <si>
    <t>© COPYRIGHT 2025 EXENTIAL U.S. INC.  REV: 01/01/25  RND036BG</t>
  </si>
  <si>
    <t>Exential U.S. Inc. | Tel: 802-655-8800 | Fax: 802-655-8804 | www.exentec.net/products/process-exhaust</t>
  </si>
  <si>
    <r>
      <t xml:space="preserve">VERTICAL RUN BLASTGATES GREATER THAN 88" </t>
    </r>
    <r>
      <rPr>
        <i/>
        <sz val="8"/>
        <rFont val="Arial"/>
        <family val="2"/>
      </rPr>
      <t xml:space="preserve">(2235.2) </t>
    </r>
    <r>
      <rPr>
        <sz val="8"/>
        <rFont val="Arial"/>
        <family val="2"/>
      </rPr>
      <t>REQUIRE ENGINEERING</t>
    </r>
  </si>
  <si>
    <t>REVIEW AND APPROVAL.</t>
  </si>
  <si>
    <t>ALL DUCT FITTINGS WITH STANDARD CONNECTIONS INCLUDE GASKETS AND CLAMPS</t>
  </si>
  <si>
    <t>OR HARDWARE AS REQUIRED FOR INSTALLATION.</t>
  </si>
  <si>
    <r>
      <t xml:space="preserve">4"Ø-128"Ø </t>
    </r>
    <r>
      <rPr>
        <i/>
        <sz val="8"/>
        <rFont val="Arial"/>
        <family val="2"/>
      </rPr>
      <t>(101.6-3251.2)</t>
    </r>
  </si>
  <si>
    <r>
      <t xml:space="preserve">16" - 36" </t>
    </r>
    <r>
      <rPr>
        <i/>
        <sz val="14"/>
        <rFont val="Arial"/>
        <family val="2"/>
      </rPr>
      <t xml:space="preserve">(406.4 </t>
    </r>
    <r>
      <rPr>
        <sz val="14"/>
        <rFont val="Arial"/>
        <family val="2"/>
      </rPr>
      <t xml:space="preserve">- </t>
    </r>
    <r>
      <rPr>
        <i/>
        <sz val="14"/>
        <rFont val="Arial"/>
        <family val="2"/>
      </rPr>
      <t>914.4)</t>
    </r>
    <r>
      <rPr>
        <sz val="14"/>
        <rFont val="Arial"/>
        <family val="2"/>
      </rPr>
      <t xml:space="preserve"> Vertical Run Actuated Isolation Blastgate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</si>
</sst>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0" borderId="0" xfId="0" applyProtection="1"/>
    <xf numFmtId="0" fontId="1" fillId="0" borderId="0" xfId="0" applyFont="1" applyProtection="1"/>
    <xf numFmtId="0" fontId="1" fillId="0" borderId="1" xfId="0" applyFont="1" applyBorder="1" applyProtection="1"/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top"/>
    </xf>
    <xf numFmtId="0" fontId="8" fillId="0" borderId="0" xfId="0" applyFont="1" applyAlignment="1" applyProtection="1">
      <alignment horizontal="left"/>
    </xf>
    <xf numFmtId="0" fontId="4" fillId="0" borderId="0" xfId="0" applyFont="1" applyProtection="1"/>
    <xf numFmtId="0" fontId="5" fillId="0" borderId="0" xfId="0" quotePrefix="1" applyFont="1" applyProtection="1"/>
    <xf numFmtId="49" fontId="5" fillId="0" borderId="0" xfId="0" quotePrefix="1" applyNumberFormat="1" applyFont="1" applyProtection="1"/>
    <xf numFmtId="0" fontId="5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49" fontId="7" fillId="0" borderId="0" xfId="0" applyNumberFormat="1" applyFont="1" applyAlignment="1" applyProtection="1">
      <alignment vertical="center"/>
    </xf>
    <xf numFmtId="0" fontId="0" fillId="0" borderId="2" xfId="0" applyBorder="1" applyProtection="1"/>
    <xf numFmtId="0" fontId="7" fillId="0" borderId="0" xfId="0" applyFont="1" applyAlignment="1" applyProtection="1">
      <alignment vertical="top" wrapText="1"/>
    </xf>
    <xf numFmtId="0" fontId="0" fillId="0" borderId="1" xfId="0" applyBorder="1" applyProtection="1"/>
    <xf numFmtId="0" fontId="0" fillId="2" borderId="1" xfId="0" applyFill="1" applyBorder="1" applyProtection="1"/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quotePrefix="1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7" fillId="0" borderId="1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0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6" fillId="3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7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center" vertical="center"/>
    </xf>
    <xf numFmtId="0" fontId="14" fillId="3" borderId="7" xfId="0" applyFont="1" applyFill="1" applyBorder="1" applyAlignment="1" applyProtection="1">
      <alignment horizontal="center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14" fillId="3" borderId="7" xfId="0" applyFont="1" applyFill="1" applyBorder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left" vertical="center"/>
    </xf>
    <xf numFmtId="0" fontId="14" fillId="3" borderId="20" xfId="0" applyFont="1" applyFill="1" applyBorder="1" applyAlignment="1" applyProtection="1">
      <alignment horizontal="left" vertical="center"/>
    </xf>
    <xf numFmtId="0" fontId="14" fillId="3" borderId="21" xfId="0" applyFont="1" applyFill="1" applyBorder="1" applyAlignment="1" applyProtection="1">
      <alignment horizontal="left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49" fontId="7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5" fillId="0" borderId="18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/>
    </xf>
    <xf numFmtId="0" fontId="5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vertical="top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 vertical="top"/>
    </xf>
    <xf numFmtId="0" fontId="6" fillId="0" borderId="0" xfId="0" applyFont="1" applyAlignment="1" applyProtection="1">
      <alignment horizontal="center"/>
    </xf>
    <xf numFmtId="0" fontId="6" fillId="0" borderId="0" xfId="0" quotePrefix="1" applyFont="1" applyAlignment="1" applyProtection="1">
      <alignment horizontal="center"/>
    </xf>
    <xf numFmtId="0" fontId="5" fillId="0" borderId="0" xfId="0" quotePrefix="1" applyFont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662C797-632F-46C8-95BA-01923202C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316736" cy="188105"/>
        </a:xfrm>
        <a:prstGeom prst="rect">
          <a:avLst/>
        </a:prstGeom>
      </xdr:spPr>
    </xdr:pic>
    <xdr:clientData/>
  </xdr:twoCellAnchor>
  <xdr:twoCellAnchor editAs="oneCell">
    <xdr:from>
      <xdr:col>45</xdr:col>
      <xdr:colOff>76200</xdr:colOff>
      <xdr:row>67</xdr:row>
      <xdr:rowOff>58755</xdr:rowOff>
    </xdr:from>
    <xdr:to>
      <xdr:col>58</xdr:col>
      <xdr:colOff>38100</xdr:colOff>
      <xdr:row>76</xdr:row>
      <xdr:rowOff>142874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1489DBA-F148-4FE6-A96E-F2CF5A3B7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9700" y="8116905"/>
          <a:ext cx="1447800" cy="1112819"/>
        </a:xfrm>
        <a:prstGeom prst="rect">
          <a:avLst/>
        </a:prstGeom>
      </xdr:spPr>
    </xdr:pic>
    <xdr:clientData/>
  </xdr:twoCellAnchor>
  <xdr:twoCellAnchor editAs="oneCell">
    <xdr:from>
      <xdr:col>24</xdr:col>
      <xdr:colOff>25242</xdr:colOff>
      <xdr:row>3</xdr:row>
      <xdr:rowOff>57149</xdr:rowOff>
    </xdr:from>
    <xdr:to>
      <xdr:col>56</xdr:col>
      <xdr:colOff>56659</xdr:colOff>
      <xdr:row>30</xdr:row>
      <xdr:rowOff>19050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46893D6-7F58-478D-8A7E-22840C27B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8442" y="666749"/>
          <a:ext cx="3689017" cy="32766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19051</xdr:rowOff>
    </xdr:from>
    <xdr:to>
      <xdr:col>11</xdr:col>
      <xdr:colOff>59436</xdr:colOff>
      <xdr:row>0</xdr:row>
      <xdr:rowOff>207156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4F0488-E08F-4DF4-A719-865762279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1"/>
          <a:ext cx="1232916" cy="188105"/>
        </a:xfrm>
        <a:prstGeom prst="rect">
          <a:avLst/>
        </a:prstGeom>
      </xdr:spPr>
    </xdr:pic>
    <xdr:clientData/>
  </xdr:twoCellAnchor>
  <xdr:twoCellAnchor editAs="oneCell">
    <xdr:from>
      <xdr:col>45</xdr:col>
      <xdr:colOff>76200</xdr:colOff>
      <xdr:row>67</xdr:row>
      <xdr:rowOff>58755</xdr:rowOff>
    </xdr:from>
    <xdr:to>
      <xdr:col>58</xdr:col>
      <xdr:colOff>38100</xdr:colOff>
      <xdr:row>76</xdr:row>
      <xdr:rowOff>137159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8E1509-C44B-477F-9D2E-DA854AA77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7876875"/>
          <a:ext cx="1348740" cy="1105199"/>
        </a:xfrm>
        <a:prstGeom prst="rect">
          <a:avLst/>
        </a:prstGeom>
      </xdr:spPr>
    </xdr:pic>
    <xdr:clientData/>
  </xdr:twoCellAnchor>
  <xdr:twoCellAnchor editAs="oneCell">
    <xdr:from>
      <xdr:col>24</xdr:col>
      <xdr:colOff>25242</xdr:colOff>
      <xdr:row>3</xdr:row>
      <xdr:rowOff>57149</xdr:rowOff>
    </xdr:from>
    <xdr:to>
      <xdr:col>56</xdr:col>
      <xdr:colOff>56659</xdr:colOff>
      <xdr:row>30</xdr:row>
      <xdr:rowOff>19050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52FC3BD-F420-4BB7-8940-0F8891E19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562" y="651509"/>
          <a:ext cx="3445177" cy="3177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F1" s="1"/>
      <c r="H1" s="5"/>
      <c r="I1" s="5"/>
      <c r="J1" s="5"/>
      <c r="K1" s="5"/>
      <c r="L1" s="5"/>
      <c r="M1" s="5"/>
      <c r="N1" s="5"/>
      <c r="O1" s="92" t="s">
        <v>8</v>
      </c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1">
        <v>36</v>
      </c>
      <c r="BG1" s="91"/>
      <c r="BH1" s="91"/>
    </row>
    <row r="2" spans="1:60" ht="19.5" customHeight="1" x14ac:dyDescent="0.2">
      <c r="A2" s="93" t="s">
        <v>51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</row>
    <row r="3" spans="1:60" ht="10.5" customHeight="1" x14ac:dyDescent="0.2">
      <c r="A3" s="86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</row>
    <row r="4" spans="1:60" ht="10.5" customHeight="1" x14ac:dyDescent="0.2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</row>
    <row r="5" spans="1:60" ht="10.5" customHeight="1" x14ac:dyDescent="0.2">
      <c r="A5" s="80" t="s">
        <v>20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83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</row>
    <row r="6" spans="1:60" ht="10.5" customHeight="1" x14ac:dyDescent="0.2">
      <c r="A6" s="68" t="s">
        <v>29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83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</row>
    <row r="7" spans="1:60" ht="10.5" customHeight="1" x14ac:dyDescent="0.2">
      <c r="A7" s="68" t="s">
        <v>30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83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</row>
    <row r="8" spans="1:60" ht="10.5" customHeight="1" x14ac:dyDescent="0.2">
      <c r="A8" s="68" t="s">
        <v>32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68" t="s">
        <v>31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68" t="s">
        <v>21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68" t="s">
        <v>22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68" t="s">
        <v>23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I12" s="13"/>
    </row>
    <row r="13" spans="1:60" ht="10.5" customHeight="1" x14ac:dyDescent="0.2">
      <c r="A13" s="62" t="s">
        <v>33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26"/>
      <c r="AI13" s="13"/>
    </row>
    <row r="14" spans="1:60" ht="10.5" customHeight="1" x14ac:dyDescent="0.2">
      <c r="A14" s="68" t="s">
        <v>34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26"/>
      <c r="AI14" s="13"/>
    </row>
    <row r="15" spans="1:60" ht="10.5" customHeight="1" x14ac:dyDescent="0.2">
      <c r="A15" s="68" t="s">
        <v>47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26"/>
      <c r="AI15" s="13"/>
    </row>
    <row r="16" spans="1:60" ht="10.5" customHeight="1" x14ac:dyDescent="0.2">
      <c r="A16" s="67" t="s">
        <v>35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</row>
    <row r="17" spans="1:60" ht="10.5" customHeight="1" x14ac:dyDescent="0.2">
      <c r="A17" s="67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</row>
    <row r="18" spans="1:60" ht="10.5" customHeight="1" x14ac:dyDescent="0.2">
      <c r="A18" s="67" t="s">
        <v>49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14"/>
    </row>
    <row r="19" spans="1:60" ht="10.5" customHeight="1" x14ac:dyDescent="0.2">
      <c r="A19" s="67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26"/>
      <c r="Z19" s="26"/>
      <c r="AA19" s="26"/>
      <c r="AB19" s="14"/>
    </row>
    <row r="20" spans="1:60" ht="10.5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14"/>
    </row>
    <row r="21" spans="1:60" ht="10.5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14"/>
    </row>
    <row r="22" spans="1:60" ht="10.5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14"/>
    </row>
    <row r="23" spans="1:60" ht="10.5" customHeight="1" x14ac:dyDescent="0.2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14"/>
    </row>
    <row r="24" spans="1:60" ht="10.5" customHeight="1" x14ac:dyDescent="0.2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</row>
    <row r="25" spans="1:60" ht="6" customHeight="1" x14ac:dyDescent="0.2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95"/>
      <c r="H31" s="95"/>
      <c r="I31" s="95"/>
      <c r="J31" s="95"/>
      <c r="K31" s="94"/>
      <c r="L31" s="95"/>
      <c r="M31" s="95"/>
      <c r="N31" s="10"/>
      <c r="O31" s="10"/>
      <c r="P31" s="75" t="s">
        <v>11</v>
      </c>
      <c r="Q31" s="75"/>
      <c r="R31" s="75"/>
      <c r="S31" s="75" t="s">
        <v>11</v>
      </c>
      <c r="T31" s="75"/>
      <c r="U31" s="75"/>
      <c r="V31" s="75" t="s">
        <v>10</v>
      </c>
      <c r="W31" s="75"/>
      <c r="X31" s="75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59"/>
      <c r="B32" s="59"/>
      <c r="C32" s="59"/>
      <c r="D32" s="59"/>
      <c r="E32" s="60"/>
      <c r="F32" s="60"/>
      <c r="G32" s="59"/>
      <c r="H32" s="59"/>
      <c r="I32" s="59"/>
      <c r="J32" s="59"/>
      <c r="K32" s="59"/>
      <c r="L32" s="59"/>
      <c r="M32" s="59"/>
      <c r="N32" s="7"/>
      <c r="O32" s="7"/>
      <c r="P32" s="96" t="s">
        <v>3</v>
      </c>
      <c r="Q32" s="96"/>
      <c r="R32" s="96"/>
      <c r="S32" s="60" t="s">
        <v>13</v>
      </c>
      <c r="T32" s="60"/>
      <c r="U32" s="60"/>
      <c r="V32" s="60" t="s">
        <v>13</v>
      </c>
      <c r="W32" s="60"/>
      <c r="X32" s="60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85" t="s">
        <v>5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 t="s">
        <v>4</v>
      </c>
      <c r="N33" s="85"/>
      <c r="O33" s="85"/>
      <c r="P33" s="74" t="s">
        <v>9</v>
      </c>
      <c r="Q33" s="74"/>
      <c r="R33" s="74"/>
      <c r="S33" s="74" t="s">
        <v>12</v>
      </c>
      <c r="T33" s="74"/>
      <c r="U33" s="74"/>
      <c r="V33" s="74" t="s">
        <v>12</v>
      </c>
      <c r="W33" s="74"/>
      <c r="X33" s="74"/>
      <c r="Y33" s="70" t="s">
        <v>6</v>
      </c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72"/>
      <c r="N34" s="73"/>
      <c r="O34" s="73"/>
      <c r="P34" s="72"/>
      <c r="Q34" s="73"/>
      <c r="R34" s="73"/>
      <c r="S34" s="72"/>
      <c r="T34" s="73"/>
      <c r="U34" s="73"/>
      <c r="V34" s="72"/>
      <c r="W34" s="73"/>
      <c r="X34" s="73"/>
      <c r="Y34" s="72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</row>
    <row r="35" spans="1:60" ht="7.5" customHeight="1" x14ac:dyDescent="0.2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</row>
    <row r="36" spans="1:60" ht="11.2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6"/>
      <c r="N36" s="77"/>
      <c r="O36" s="77"/>
      <c r="P36" s="76"/>
      <c r="Q36" s="77"/>
      <c r="R36" s="77"/>
      <c r="S36" s="76"/>
      <c r="T36" s="77"/>
      <c r="U36" s="77"/>
      <c r="V36" s="65"/>
      <c r="W36" s="66"/>
      <c r="X36" s="66"/>
      <c r="Y36" s="65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</row>
    <row r="37" spans="1:60" ht="3.75" customHeight="1" x14ac:dyDescent="0.2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</row>
    <row r="38" spans="1:60" ht="11.25" customHeight="1" x14ac:dyDescent="0.2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6"/>
      <c r="N38" s="77"/>
      <c r="O38" s="77"/>
      <c r="P38" s="76"/>
      <c r="Q38" s="77"/>
      <c r="R38" s="77"/>
      <c r="S38" s="76"/>
      <c r="T38" s="77"/>
      <c r="U38" s="77"/>
      <c r="V38" s="65"/>
      <c r="W38" s="66"/>
      <c r="X38" s="66"/>
      <c r="Y38" s="65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</row>
    <row r="39" spans="1:60" ht="3.75" customHeight="1" x14ac:dyDescent="0.2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</row>
    <row r="40" spans="1:60" ht="11.25" customHeight="1" x14ac:dyDescent="0.2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6"/>
      <c r="N40" s="77"/>
      <c r="O40" s="77"/>
      <c r="P40" s="76"/>
      <c r="Q40" s="77"/>
      <c r="R40" s="77"/>
      <c r="S40" s="76"/>
      <c r="T40" s="77"/>
      <c r="U40" s="77"/>
      <c r="V40" s="65"/>
      <c r="W40" s="66"/>
      <c r="X40" s="66"/>
      <c r="Y40" s="65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</row>
    <row r="41" spans="1:60" ht="3.75" customHeight="1" x14ac:dyDescent="0.2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</row>
    <row r="42" spans="1:60" ht="11.25" customHeight="1" x14ac:dyDescent="0.2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6"/>
      <c r="N42" s="77"/>
      <c r="O42" s="77"/>
      <c r="P42" s="76"/>
      <c r="Q42" s="77"/>
      <c r="R42" s="77"/>
      <c r="S42" s="76"/>
      <c r="T42" s="77"/>
      <c r="U42" s="77"/>
      <c r="V42" s="65"/>
      <c r="W42" s="66"/>
      <c r="X42" s="66"/>
      <c r="Y42" s="65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</row>
    <row r="43" spans="1:60" ht="3.75" customHeight="1" x14ac:dyDescent="0.2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</row>
    <row r="44" spans="1:60" ht="11.25" customHeight="1" x14ac:dyDescent="0.2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6"/>
      <c r="N44" s="77"/>
      <c r="O44" s="77"/>
      <c r="P44" s="76"/>
      <c r="Q44" s="77"/>
      <c r="R44" s="77"/>
      <c r="S44" s="76"/>
      <c r="T44" s="77"/>
      <c r="U44" s="77"/>
      <c r="V44" s="65"/>
      <c r="W44" s="66"/>
      <c r="X44" s="66"/>
      <c r="Y44" s="65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</row>
    <row r="45" spans="1:60" ht="4.5" customHeight="1" x14ac:dyDescent="0.2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</row>
    <row r="46" spans="1:60" ht="10.5" customHeight="1" x14ac:dyDescent="0.2">
      <c r="A46" s="77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6"/>
      <c r="N46" s="77"/>
      <c r="O46" s="77"/>
      <c r="P46" s="76"/>
      <c r="Q46" s="77"/>
      <c r="R46" s="77"/>
      <c r="S46" s="76"/>
      <c r="T46" s="77"/>
      <c r="U46" s="77"/>
      <c r="V46" s="65"/>
      <c r="W46" s="66"/>
      <c r="X46" s="66"/>
      <c r="Y46" s="65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</row>
    <row r="47" spans="1:60" ht="4.5" customHeight="1" x14ac:dyDescent="0.2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</row>
    <row r="48" spans="1:60" ht="10.5" customHeight="1" x14ac:dyDescent="0.2">
      <c r="A48" s="66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88"/>
      <c r="N48" s="66"/>
      <c r="O48" s="66"/>
      <c r="P48" s="65"/>
      <c r="Q48" s="66"/>
      <c r="R48" s="66"/>
      <c r="S48" s="65"/>
      <c r="T48" s="66"/>
      <c r="U48" s="66"/>
      <c r="V48" s="65"/>
      <c r="W48" s="66"/>
      <c r="X48" s="66"/>
      <c r="Y48" s="65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77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6"/>
      <c r="N50" s="77"/>
      <c r="O50" s="77"/>
      <c r="P50" s="79"/>
      <c r="Q50" s="77"/>
      <c r="R50" s="77"/>
      <c r="S50" s="79"/>
      <c r="T50" s="77"/>
      <c r="U50" s="77"/>
      <c r="V50" s="65"/>
      <c r="W50" s="66"/>
      <c r="X50" s="66"/>
      <c r="Y50" s="65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5"/>
      <c r="N52" s="66"/>
      <c r="O52" s="66"/>
      <c r="P52" s="65"/>
      <c r="Q52" s="66"/>
      <c r="R52" s="66"/>
      <c r="S52" s="65"/>
      <c r="T52" s="66"/>
      <c r="U52" s="66"/>
      <c r="V52" s="65"/>
      <c r="W52" s="66"/>
      <c r="X52" s="66"/>
      <c r="Y52" s="65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66"/>
      <c r="B54" s="66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5"/>
      <c r="N54" s="66"/>
      <c r="O54" s="66"/>
      <c r="P54" s="65"/>
      <c r="Q54" s="66"/>
      <c r="R54" s="66"/>
      <c r="S54" s="65"/>
      <c r="T54" s="66"/>
      <c r="U54" s="66"/>
      <c r="V54" s="65"/>
      <c r="W54" s="66"/>
      <c r="X54" s="66"/>
      <c r="Y54" s="65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3.2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</row>
    <row r="57" spans="1:60" ht="9.75" customHeight="1" x14ac:dyDescent="0.2">
      <c r="A57" s="59" t="s">
        <v>39</v>
      </c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63" t="s">
        <v>41</v>
      </c>
      <c r="N57" s="59"/>
      <c r="O57" s="59"/>
      <c r="P57" s="59"/>
      <c r="Q57" s="59"/>
      <c r="R57" s="59"/>
      <c r="S57" s="59"/>
      <c r="T57" s="59"/>
      <c r="U57" s="59"/>
      <c r="V57" s="63" t="s">
        <v>40</v>
      </c>
      <c r="W57" s="59"/>
      <c r="X57" s="59"/>
      <c r="Y57" s="59"/>
      <c r="Z57" s="59"/>
      <c r="AA57" s="59"/>
      <c r="AB57" s="59"/>
      <c r="AC57" s="59"/>
      <c r="AD57" s="59"/>
      <c r="AE57" s="63" t="s">
        <v>38</v>
      </c>
      <c r="AF57" s="59"/>
      <c r="AG57" s="59"/>
      <c r="AH57" s="59"/>
      <c r="AI57" s="64"/>
      <c r="AJ57" s="63" t="s">
        <v>24</v>
      </c>
      <c r="AK57" s="59"/>
      <c r="AL57" s="59"/>
      <c r="AM57" s="59"/>
      <c r="AN57" s="64"/>
      <c r="AO57" s="59" t="s">
        <v>36</v>
      </c>
      <c r="AP57" s="59"/>
      <c r="AQ57" s="59"/>
      <c r="AR57" s="59"/>
      <c r="AS57" s="19"/>
      <c r="AT57" s="62" t="s">
        <v>15</v>
      </c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</row>
    <row r="58" spans="1:60" ht="10.5" customHeight="1" thickBot="1" x14ac:dyDescent="0.25">
      <c r="A58" s="59" t="s">
        <v>28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63" t="s">
        <v>27</v>
      </c>
      <c r="N58" s="59"/>
      <c r="O58" s="59"/>
      <c r="P58" s="59"/>
      <c r="Q58" s="59"/>
      <c r="R58" s="59"/>
      <c r="S58" s="59"/>
      <c r="T58" s="59"/>
      <c r="U58" s="59"/>
      <c r="V58" s="63" t="s">
        <v>44</v>
      </c>
      <c r="W58" s="59"/>
      <c r="X58" s="59"/>
      <c r="Y58" s="59"/>
      <c r="Z58" s="59"/>
      <c r="AA58" s="59"/>
      <c r="AB58" s="59"/>
      <c r="AC58" s="59"/>
      <c r="AD58" s="59"/>
      <c r="AE58" s="63" t="s">
        <v>26</v>
      </c>
      <c r="AF58" s="59"/>
      <c r="AG58" s="59"/>
      <c r="AH58" s="59"/>
      <c r="AI58" s="64"/>
      <c r="AJ58" s="63" t="s">
        <v>25</v>
      </c>
      <c r="AK58" s="59"/>
      <c r="AL58" s="59"/>
      <c r="AM58" s="59"/>
      <c r="AN58" s="64"/>
      <c r="AO58" s="59" t="s">
        <v>14</v>
      </c>
      <c r="AP58" s="59"/>
      <c r="AQ58" s="59"/>
      <c r="AR58" s="59"/>
      <c r="AS58" s="19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</row>
    <row r="59" spans="1:60" ht="9.75" customHeight="1" x14ac:dyDescent="0.2">
      <c r="A59" s="54" t="s">
        <v>43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5"/>
      <c r="M59" s="53" t="s">
        <v>45</v>
      </c>
      <c r="N59" s="54"/>
      <c r="O59" s="54"/>
      <c r="P59" s="54"/>
      <c r="Q59" s="54"/>
      <c r="R59" s="54"/>
      <c r="S59" s="54"/>
      <c r="T59" s="54"/>
      <c r="U59" s="55"/>
      <c r="V59" s="53" t="s">
        <v>46</v>
      </c>
      <c r="W59" s="54"/>
      <c r="X59" s="54"/>
      <c r="Y59" s="54"/>
      <c r="Z59" s="54"/>
      <c r="AA59" s="54"/>
      <c r="AB59" s="54"/>
      <c r="AC59" s="54"/>
      <c r="AD59" s="55"/>
      <c r="AE59" s="53" t="s">
        <v>42</v>
      </c>
      <c r="AF59" s="54"/>
      <c r="AG59" s="54"/>
      <c r="AH59" s="54"/>
      <c r="AI59" s="55"/>
      <c r="AJ59" s="53">
        <v>1</v>
      </c>
      <c r="AK59" s="54"/>
      <c r="AL59" s="54"/>
      <c r="AM59" s="54"/>
      <c r="AN59" s="55"/>
      <c r="AO59" s="53" t="s">
        <v>37</v>
      </c>
      <c r="AP59" s="54"/>
      <c r="AQ59" s="54"/>
      <c r="AR59" s="54"/>
      <c r="AS59" s="19"/>
      <c r="AT59" s="107" t="s">
        <v>19</v>
      </c>
      <c r="AU59" s="108"/>
      <c r="AV59" s="16"/>
      <c r="AW59" s="98" t="s">
        <v>16</v>
      </c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</row>
    <row r="60" spans="1:60" ht="9.75" customHeight="1" thickBot="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8"/>
      <c r="M60" s="56"/>
      <c r="N60" s="57"/>
      <c r="O60" s="57"/>
      <c r="P60" s="57"/>
      <c r="Q60" s="57"/>
      <c r="R60" s="57"/>
      <c r="S60" s="57"/>
      <c r="T60" s="57"/>
      <c r="U60" s="58"/>
      <c r="V60" s="56"/>
      <c r="W60" s="57"/>
      <c r="X60" s="57"/>
      <c r="Y60" s="57"/>
      <c r="Z60" s="57"/>
      <c r="AA60" s="57"/>
      <c r="AB60" s="57"/>
      <c r="AC60" s="57"/>
      <c r="AD60" s="58"/>
      <c r="AE60" s="56"/>
      <c r="AF60" s="57"/>
      <c r="AG60" s="57"/>
      <c r="AH60" s="57"/>
      <c r="AI60" s="58"/>
      <c r="AJ60" s="56"/>
      <c r="AK60" s="57"/>
      <c r="AL60" s="57"/>
      <c r="AM60" s="57"/>
      <c r="AN60" s="58"/>
      <c r="AO60" s="56"/>
      <c r="AP60" s="57"/>
      <c r="AQ60" s="57"/>
      <c r="AR60" s="57"/>
      <c r="AS60" s="19"/>
      <c r="AT60" s="109"/>
      <c r="AU60" s="110"/>
      <c r="AV60" s="16"/>
      <c r="AW60" s="97" t="s">
        <v>50</v>
      </c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</row>
    <row r="61" spans="1:60" ht="9.75" customHeight="1" x14ac:dyDescent="0.2">
      <c r="A61" s="19"/>
      <c r="B61" s="17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6"/>
      <c r="AE61" s="16"/>
      <c r="AF61" s="16"/>
      <c r="AG61" s="16"/>
      <c r="AH61" s="16"/>
      <c r="AI61" s="16"/>
      <c r="AJ61" s="16"/>
      <c r="AK61" s="16"/>
      <c r="AL61" s="17"/>
      <c r="AM61" s="17"/>
      <c r="AN61" s="17"/>
      <c r="AO61" s="17"/>
      <c r="AP61" s="17"/>
      <c r="AQ61" s="16"/>
      <c r="AR61" s="16"/>
      <c r="AS61" s="19"/>
      <c r="AT61" s="112" t="s">
        <v>18</v>
      </c>
      <c r="AU61" s="113"/>
      <c r="AV61" s="16"/>
      <c r="AW61" s="98" t="s">
        <v>17</v>
      </c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</row>
    <row r="62" spans="1:60" ht="9.75" customHeight="1" x14ac:dyDescent="0.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6"/>
      <c r="AE62" s="16"/>
      <c r="AF62" s="16"/>
      <c r="AG62" s="16"/>
      <c r="AH62" s="16"/>
      <c r="AI62" s="16"/>
      <c r="AJ62" s="16"/>
      <c r="AK62" s="16"/>
      <c r="AL62" s="17"/>
      <c r="AM62" s="17"/>
      <c r="AN62" s="17"/>
      <c r="AO62" s="17"/>
      <c r="AP62" s="17"/>
      <c r="AQ62" s="16"/>
      <c r="AR62" s="16"/>
      <c r="AS62" s="19"/>
      <c r="AT62" s="114"/>
      <c r="AU62" s="115"/>
      <c r="AV62" s="16"/>
      <c r="AW62" s="97" t="s">
        <v>58</v>
      </c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</row>
    <row r="63" spans="1:60" ht="9.75" customHeight="1" x14ac:dyDescent="0.2">
      <c r="A63" s="70" t="s">
        <v>7</v>
      </c>
      <c r="B63" s="71"/>
      <c r="C63" s="71"/>
      <c r="D63" s="71"/>
      <c r="E63" s="57">
        <v>1</v>
      </c>
      <c r="F63" s="57"/>
      <c r="G63" s="69" t="s">
        <v>54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19"/>
      <c r="AT63" s="116"/>
      <c r="AU63" s="116"/>
      <c r="AV63" s="16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</row>
    <row r="64" spans="1:60" ht="9.75" customHeight="1" x14ac:dyDescent="0.2">
      <c r="A64" s="19"/>
      <c r="B64" s="19"/>
      <c r="C64" s="19"/>
      <c r="D64" s="19"/>
      <c r="E64" s="16"/>
      <c r="F64" s="16"/>
      <c r="G64" s="69" t="s">
        <v>55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19"/>
      <c r="AT64" s="116"/>
      <c r="AU64" s="116"/>
      <c r="AV64" s="16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</row>
    <row r="65" spans="1:60" ht="9.75" customHeight="1" x14ac:dyDescent="0.2">
      <c r="A65" s="70"/>
      <c r="B65" s="71"/>
      <c r="C65" s="71"/>
      <c r="D65" s="71"/>
      <c r="E65" s="57">
        <v>2</v>
      </c>
      <c r="F65" s="57"/>
      <c r="G65" s="97" t="s">
        <v>56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19"/>
      <c r="AT65" s="106"/>
      <c r="AU65" s="106"/>
      <c r="AV65" s="16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</row>
    <row r="66" spans="1:60" ht="9.75" customHeight="1" x14ac:dyDescent="0.2">
      <c r="A66" s="19"/>
      <c r="B66" s="19"/>
      <c r="C66" s="19"/>
      <c r="D66" s="19"/>
      <c r="E66" s="19"/>
      <c r="F66" s="19"/>
      <c r="G66" s="97" t="s">
        <v>57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19"/>
      <c r="AT66" s="106"/>
      <c r="AU66" s="106"/>
      <c r="AV66" s="1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</row>
    <row r="67" spans="1:60" ht="7.5" customHeight="1" x14ac:dyDescent="0.2"/>
    <row r="68" spans="1:60" x14ac:dyDescent="0.2">
      <c r="A68" s="90" t="s">
        <v>0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</row>
    <row r="69" spans="1:60" ht="3.75" customHeight="1" x14ac:dyDescent="0.2">
      <c r="A69" s="84"/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96" t="s">
        <v>2</v>
      </c>
      <c r="B71" s="96"/>
      <c r="C71" s="96"/>
      <c r="D71" s="96"/>
      <c r="E71" s="96"/>
      <c r="F71" s="8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  <c r="AA71" s="105"/>
      <c r="AB71" s="105"/>
      <c r="AC71" s="105"/>
      <c r="AD71" s="105"/>
      <c r="AE71" s="105"/>
      <c r="AF71" s="105"/>
      <c r="AG71" s="105"/>
      <c r="AH71" s="105"/>
      <c r="AI71" s="105"/>
      <c r="AJ71" s="105"/>
      <c r="AK71" s="105"/>
      <c r="AL71" s="105"/>
      <c r="AM71" s="105"/>
      <c r="AN71" s="105"/>
      <c r="AO71" s="105"/>
      <c r="AP71" s="105"/>
      <c r="AQ71" s="105"/>
      <c r="AR71" s="105"/>
    </row>
    <row r="72" spans="1:60" ht="12" customHeight="1" x14ac:dyDescent="0.2">
      <c r="D72" s="8"/>
      <c r="E72" s="8"/>
      <c r="F72" s="8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</row>
    <row r="73" spans="1:60" ht="15" customHeight="1" x14ac:dyDescent="0.2">
      <c r="D73" s="8"/>
      <c r="E73" s="8"/>
      <c r="F73" s="8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5"/>
      <c r="AD73" s="105"/>
      <c r="AE73" s="105"/>
      <c r="AF73" s="105"/>
      <c r="AG73" s="105"/>
      <c r="AH73" s="105"/>
      <c r="AI73" s="105"/>
      <c r="AJ73" s="105"/>
      <c r="AK73" s="105"/>
      <c r="AL73" s="105"/>
      <c r="AM73" s="105"/>
      <c r="AN73" s="105"/>
      <c r="AO73" s="105"/>
      <c r="AP73" s="105"/>
      <c r="AQ73" s="105"/>
      <c r="AR73" s="105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103" t="s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</row>
    <row r="76" spans="1:60" ht="3.75" customHeight="1" x14ac:dyDescent="0.2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</row>
    <row r="77" spans="1:60" x14ac:dyDescent="0.2">
      <c r="A77" s="101" t="s">
        <v>53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N77" s="101"/>
      <c r="AO77" s="101"/>
      <c r="AP77" s="101"/>
      <c r="AQ77" s="101"/>
      <c r="AR77" s="101"/>
    </row>
    <row r="78" spans="1:60" ht="18" x14ac:dyDescent="0.25">
      <c r="A78" s="100" t="s">
        <v>52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BF78" s="99">
        <v>36</v>
      </c>
      <c r="BG78" s="99"/>
      <c r="BH78" s="99"/>
    </row>
  </sheetData>
  <sheetProtection algorithmName="SHA-512" hashValue="8KiyO4w1k3tWsd9Ml0ji/yxMQAZ0uwHKuEA4uUj8BxYX4rNgesAOnlZgNZvxBhMCsqElKXtp2reGl6Wmjdw1gg==" saltValue="9HWFZknAAyFbJSidNV4bAg==" spinCount="100000" sheet="1" objects="1" selectLockedCells="1"/>
  <mergeCells count="173"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G66:AR66"/>
    <mergeCell ref="G65:AR65"/>
    <mergeCell ref="E65:F65"/>
    <mergeCell ref="A65:D65"/>
    <mergeCell ref="M52:O52"/>
    <mergeCell ref="M54:O54"/>
    <mergeCell ref="M56:O56"/>
    <mergeCell ref="P54:R54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P52:R52"/>
    <mergeCell ref="A19:X19"/>
    <mergeCell ref="G64:AR64"/>
    <mergeCell ref="G63:AR63"/>
    <mergeCell ref="E63:F63"/>
    <mergeCell ref="A63:D63"/>
    <mergeCell ref="AE58:AI58"/>
    <mergeCell ref="AE57:AI57"/>
    <mergeCell ref="V57:AD57"/>
    <mergeCell ref="V58:AD58"/>
    <mergeCell ref="M57:U57"/>
    <mergeCell ref="M58:U58"/>
    <mergeCell ref="S34:U34"/>
    <mergeCell ref="S33:U33"/>
    <mergeCell ref="S32:U32"/>
    <mergeCell ref="S31:U31"/>
    <mergeCell ref="V34:X34"/>
    <mergeCell ref="V33:X33"/>
    <mergeCell ref="V31:X31"/>
    <mergeCell ref="S36:U36"/>
    <mergeCell ref="S38:U38"/>
    <mergeCell ref="S40:U40"/>
    <mergeCell ref="S42:U42"/>
    <mergeCell ref="S44:U44"/>
    <mergeCell ref="A59:L60"/>
    <mergeCell ref="AT57:BH58"/>
    <mergeCell ref="AO58:AR58"/>
    <mergeCell ref="AO57:AR57"/>
    <mergeCell ref="AJ57:AN57"/>
    <mergeCell ref="AJ58:AN58"/>
    <mergeCell ref="S52:U52"/>
    <mergeCell ref="V52:X52"/>
    <mergeCell ref="S54:U54"/>
    <mergeCell ref="V54:X54"/>
    <mergeCell ref="S56:U56"/>
    <mergeCell ref="V56:X56"/>
    <mergeCell ref="M59:U60"/>
    <mergeCell ref="V59:AD60"/>
    <mergeCell ref="AE59:AI60"/>
    <mergeCell ref="AJ59:AN60"/>
    <mergeCell ref="AO59:AR60"/>
    <mergeCell ref="A57:L57"/>
    <mergeCell ref="A58:L58"/>
    <mergeCell ref="V32:X32"/>
    <mergeCell ref="P56:R56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F42C2-AFB4-4D82-8FC6-59D3CCD450FA}">
  <dimension ref="A1:BH78"/>
  <sheetViews>
    <sheetView showGridLines="0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18" x14ac:dyDescent="0.25">
      <c r="A1" s="27"/>
      <c r="B1" s="27"/>
      <c r="C1" s="27"/>
      <c r="D1" s="27"/>
      <c r="E1" s="27"/>
      <c r="F1" s="28"/>
      <c r="G1" s="27"/>
      <c r="H1" s="29"/>
      <c r="I1" s="29"/>
      <c r="J1" s="29"/>
      <c r="K1" s="29"/>
      <c r="L1" s="29"/>
      <c r="M1" s="29"/>
      <c r="N1" s="29"/>
      <c r="O1" s="173" t="s">
        <v>8</v>
      </c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4">
        <v>36</v>
      </c>
      <c r="BG1" s="174"/>
      <c r="BH1" s="174"/>
    </row>
    <row r="2" spans="1:60" ht="19.5" customHeight="1" x14ac:dyDescent="0.2">
      <c r="A2" s="175" t="s">
        <v>59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</row>
    <row r="3" spans="1:60" ht="10.5" customHeight="1" x14ac:dyDescent="0.2">
      <c r="A3" s="176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</row>
    <row r="4" spans="1:60" ht="10.5" customHeight="1" x14ac:dyDescent="0.2">
      <c r="A4" s="171"/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27"/>
      <c r="AD4" s="27"/>
      <c r="AE4" s="27"/>
      <c r="AF4" s="27"/>
      <c r="AG4" s="27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</row>
    <row r="5" spans="1:60" ht="10.5" customHeight="1" x14ac:dyDescent="0.2">
      <c r="A5" s="171" t="s">
        <v>20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7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  <c r="AW5" s="122"/>
      <c r="AX5" s="122"/>
      <c r="AY5" s="122"/>
      <c r="AZ5" s="122"/>
      <c r="BA5" s="122"/>
      <c r="BB5" s="122"/>
      <c r="BC5" s="122"/>
      <c r="BD5" s="122"/>
      <c r="BE5" s="122"/>
      <c r="BF5" s="122"/>
      <c r="BG5" s="122"/>
      <c r="BH5" s="122"/>
    </row>
    <row r="6" spans="1:60" ht="10.5" customHeight="1" x14ac:dyDescent="0.2">
      <c r="A6" s="164" t="s">
        <v>29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7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/>
      <c r="BH6" s="122"/>
    </row>
    <row r="7" spans="1:60" ht="10.5" customHeight="1" x14ac:dyDescent="0.2">
      <c r="A7" s="164" t="s">
        <v>30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7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</row>
    <row r="8" spans="1:60" ht="10.5" customHeight="1" x14ac:dyDescent="0.2">
      <c r="A8" s="164" t="s">
        <v>32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27"/>
      <c r="AD8" s="27"/>
      <c r="AE8" s="27"/>
      <c r="AF8" s="27"/>
      <c r="AG8" s="27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</row>
    <row r="9" spans="1:60" ht="10.5" customHeight="1" x14ac:dyDescent="0.2">
      <c r="A9" s="164" t="s">
        <v>31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27"/>
      <c r="AD9" s="27"/>
      <c r="AE9" s="27"/>
      <c r="AF9" s="27"/>
      <c r="AG9" s="27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0" ht="10.5" customHeight="1" x14ac:dyDescent="0.2">
      <c r="A10" s="164" t="s">
        <v>21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27"/>
      <c r="AD10" s="27"/>
      <c r="AE10" s="27"/>
      <c r="AF10" s="27"/>
      <c r="AG10" s="27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</row>
    <row r="11" spans="1:60" ht="10.5" customHeight="1" x14ac:dyDescent="0.2">
      <c r="A11" s="164" t="s">
        <v>22</v>
      </c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27"/>
      <c r="AD11" s="27"/>
      <c r="AE11" s="27"/>
      <c r="AF11" s="27"/>
      <c r="AG11" s="27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</row>
    <row r="12" spans="1:60" ht="10.5" customHeight="1" x14ac:dyDescent="0.2">
      <c r="A12" s="164" t="s">
        <v>23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4"/>
      <c r="X12" s="164"/>
      <c r="Y12" s="164"/>
      <c r="Z12" s="164"/>
      <c r="AA12" s="164"/>
      <c r="AB12" s="164"/>
      <c r="AC12" s="27"/>
      <c r="AD12" s="27"/>
      <c r="AE12" s="27"/>
      <c r="AF12" s="27"/>
      <c r="AG12" s="27"/>
      <c r="AH12" s="27"/>
      <c r="AI12" s="31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</row>
    <row r="13" spans="1:60" ht="10.5" customHeight="1" x14ac:dyDescent="0.2">
      <c r="A13" s="156" t="s">
        <v>33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52"/>
      <c r="AC13" s="27"/>
      <c r="AD13" s="27"/>
      <c r="AE13" s="27"/>
      <c r="AF13" s="27"/>
      <c r="AG13" s="27"/>
      <c r="AH13" s="27"/>
      <c r="AI13" s="31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</row>
    <row r="14" spans="1:60" ht="10.5" customHeight="1" x14ac:dyDescent="0.2">
      <c r="A14" s="164" t="s">
        <v>34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52"/>
      <c r="AC14" s="27"/>
      <c r="AD14" s="27"/>
      <c r="AE14" s="27"/>
      <c r="AF14" s="27"/>
      <c r="AG14" s="27"/>
      <c r="AH14" s="27"/>
      <c r="AI14" s="31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</row>
    <row r="15" spans="1:60" ht="10.5" customHeight="1" x14ac:dyDescent="0.2">
      <c r="A15" s="164" t="s">
        <v>47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52"/>
      <c r="AC15" s="27"/>
      <c r="AD15" s="27"/>
      <c r="AE15" s="27"/>
      <c r="AF15" s="27"/>
      <c r="AG15" s="27"/>
      <c r="AH15" s="27"/>
      <c r="AI15" s="31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ht="10.5" customHeight="1" x14ac:dyDescent="0.2">
      <c r="A16" s="170" t="s">
        <v>35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ht="10.5" customHeight="1" x14ac:dyDescent="0.2">
      <c r="A17" s="170" t="s">
        <v>48</v>
      </c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ht="10.5" customHeight="1" x14ac:dyDescent="0.2">
      <c r="A18" s="170" t="s">
        <v>49</v>
      </c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4"/>
      <c r="AB18" s="32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</row>
    <row r="19" spans="1:60" ht="10.5" customHeight="1" x14ac:dyDescent="0.2">
      <c r="A19" s="170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52"/>
      <c r="Z19" s="52"/>
      <c r="AA19" s="52"/>
      <c r="AB19" s="32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</row>
    <row r="20" spans="1:60" ht="10.5" customHeight="1" x14ac:dyDescent="0.2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32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</row>
    <row r="21" spans="1:60" ht="10.5" customHeight="1" x14ac:dyDescent="0.2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32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</row>
    <row r="22" spans="1:60" ht="10.5" customHeight="1" x14ac:dyDescent="0.2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32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</row>
    <row r="23" spans="1:60" ht="10.5" customHeight="1" x14ac:dyDescent="0.2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32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</row>
    <row r="24" spans="1:60" ht="10.5" customHeight="1" x14ac:dyDescent="0.2">
      <c r="A24" s="164"/>
      <c r="B24" s="164"/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  <c r="AA24" s="164"/>
      <c r="AB24" s="164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</row>
    <row r="25" spans="1:60" ht="6" customHeight="1" x14ac:dyDescent="0.2">
      <c r="A25" s="164"/>
      <c r="B25" s="164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4"/>
      <c r="X25" s="164"/>
      <c r="Y25" s="164"/>
      <c r="Z25" s="164"/>
      <c r="AA25" s="164"/>
      <c r="AB25" s="164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</row>
    <row r="26" spans="1:60" ht="10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34"/>
      <c r="AV26" s="34"/>
      <c r="AW26" s="34"/>
      <c r="AX26" s="34"/>
      <c r="AY26" s="27"/>
      <c r="AZ26" s="27"/>
      <c r="BA26" s="27"/>
      <c r="BB26" s="27"/>
      <c r="BC26" s="27"/>
      <c r="BD26" s="27"/>
      <c r="BE26" s="27"/>
      <c r="BF26" s="27"/>
      <c r="BG26" s="27"/>
      <c r="BH26" s="27"/>
    </row>
    <row r="27" spans="1:60" ht="4.5" customHeigh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6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</row>
    <row r="28" spans="1:60" ht="4.5" customHeigh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6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</row>
    <row r="29" spans="1:60" ht="10.5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6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</row>
    <row r="30" spans="1:60" ht="4.5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6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</row>
    <row r="31" spans="1:60" ht="10.5" customHeight="1" x14ac:dyDescent="0.2">
      <c r="A31" s="27"/>
      <c r="B31" s="27"/>
      <c r="C31" s="27"/>
      <c r="D31" s="27"/>
      <c r="E31" s="27"/>
      <c r="F31" s="27"/>
      <c r="G31" s="166"/>
      <c r="H31" s="166"/>
      <c r="I31" s="166"/>
      <c r="J31" s="166"/>
      <c r="K31" s="167"/>
      <c r="L31" s="166"/>
      <c r="M31" s="166"/>
      <c r="N31" s="36"/>
      <c r="O31" s="36"/>
      <c r="P31" s="168" t="s">
        <v>11</v>
      </c>
      <c r="Q31" s="168"/>
      <c r="R31" s="168"/>
      <c r="S31" s="168" t="s">
        <v>11</v>
      </c>
      <c r="T31" s="168"/>
      <c r="U31" s="168"/>
      <c r="V31" s="168" t="s">
        <v>10</v>
      </c>
      <c r="W31" s="168"/>
      <c r="X31" s="168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9"/>
      <c r="BA31" s="39"/>
      <c r="BB31" s="39"/>
      <c r="BC31" s="39"/>
      <c r="BD31" s="39"/>
      <c r="BE31" s="39"/>
      <c r="BF31" s="39"/>
      <c r="BG31" s="39"/>
      <c r="BH31" s="39"/>
    </row>
    <row r="32" spans="1:60" ht="10.5" customHeight="1" x14ac:dyDescent="0.2">
      <c r="A32" s="149"/>
      <c r="B32" s="149"/>
      <c r="C32" s="149"/>
      <c r="D32" s="149"/>
      <c r="E32" s="162"/>
      <c r="F32" s="162"/>
      <c r="G32" s="149"/>
      <c r="H32" s="149"/>
      <c r="I32" s="149"/>
      <c r="J32" s="149"/>
      <c r="K32" s="149"/>
      <c r="L32" s="149"/>
      <c r="M32" s="149"/>
      <c r="N32" s="40"/>
      <c r="O32" s="40"/>
      <c r="P32" s="123" t="s">
        <v>3</v>
      </c>
      <c r="Q32" s="123"/>
      <c r="R32" s="123"/>
      <c r="S32" s="162" t="s">
        <v>13</v>
      </c>
      <c r="T32" s="162"/>
      <c r="U32" s="162"/>
      <c r="V32" s="162" t="s">
        <v>13</v>
      </c>
      <c r="W32" s="162"/>
      <c r="X32" s="162"/>
      <c r="Y32" s="36"/>
      <c r="Z32" s="36"/>
      <c r="AA32" s="36"/>
      <c r="AB32" s="36"/>
      <c r="AC32" s="40"/>
      <c r="AD32" s="40"/>
      <c r="AE32" s="40"/>
      <c r="AF32" s="40"/>
      <c r="AG32" s="40"/>
      <c r="AH32" s="40"/>
      <c r="AI32" s="40"/>
      <c r="AJ32" s="40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9"/>
      <c r="AV32" s="36"/>
      <c r="AW32" s="36"/>
      <c r="AX32" s="36"/>
      <c r="AY32" s="39"/>
      <c r="AZ32" s="39"/>
      <c r="BA32" s="39"/>
      <c r="BB32" s="39"/>
      <c r="BC32" s="39"/>
      <c r="BD32" s="39"/>
      <c r="BE32" s="39"/>
      <c r="BF32" s="39"/>
      <c r="BG32" s="39"/>
      <c r="BH32" s="39"/>
    </row>
    <row r="33" spans="1:60" ht="11.25" customHeight="1" x14ac:dyDescent="0.2">
      <c r="A33" s="163" t="s">
        <v>5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 t="s">
        <v>4</v>
      </c>
      <c r="N33" s="163"/>
      <c r="O33" s="163"/>
      <c r="P33" s="158" t="s">
        <v>9</v>
      </c>
      <c r="Q33" s="158"/>
      <c r="R33" s="158"/>
      <c r="S33" s="158" t="s">
        <v>12</v>
      </c>
      <c r="T33" s="158"/>
      <c r="U33" s="158"/>
      <c r="V33" s="158" t="s">
        <v>12</v>
      </c>
      <c r="W33" s="158"/>
      <c r="X33" s="158"/>
      <c r="Y33" s="127" t="s">
        <v>6</v>
      </c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</row>
    <row r="34" spans="1:60" ht="6" customHeight="1" thickBot="1" x14ac:dyDescent="0.2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160"/>
      <c r="N34" s="161"/>
      <c r="O34" s="161"/>
      <c r="P34" s="160"/>
      <c r="Q34" s="161"/>
      <c r="R34" s="161"/>
      <c r="S34" s="160"/>
      <c r="T34" s="161"/>
      <c r="U34" s="161"/>
      <c r="V34" s="160"/>
      <c r="W34" s="161"/>
      <c r="X34" s="161"/>
      <c r="Y34" s="160"/>
      <c r="Z34" s="161"/>
      <c r="AA34" s="161"/>
      <c r="AB34" s="161"/>
      <c r="AC34" s="161"/>
      <c r="AD34" s="161"/>
      <c r="AE34" s="161"/>
      <c r="AF34" s="161"/>
      <c r="AG34" s="161"/>
      <c r="AH34" s="161"/>
      <c r="AI34" s="161"/>
      <c r="AJ34" s="161"/>
      <c r="AK34" s="161"/>
      <c r="AL34" s="161"/>
      <c r="AM34" s="161"/>
      <c r="AN34" s="161"/>
      <c r="AO34" s="161"/>
      <c r="AP34" s="161"/>
      <c r="AQ34" s="161"/>
      <c r="AR34" s="161"/>
      <c r="AS34" s="161"/>
      <c r="AT34" s="161"/>
      <c r="AU34" s="161"/>
      <c r="AV34" s="161"/>
      <c r="AW34" s="161"/>
      <c r="AX34" s="161"/>
      <c r="AY34" s="161"/>
      <c r="AZ34" s="161"/>
      <c r="BA34" s="161"/>
      <c r="BB34" s="161"/>
      <c r="BC34" s="161"/>
      <c r="BD34" s="161"/>
      <c r="BE34" s="161"/>
      <c r="BF34" s="161"/>
      <c r="BG34" s="161"/>
      <c r="BH34" s="161"/>
    </row>
    <row r="35" spans="1:60" ht="7.5" customHeight="1" x14ac:dyDescent="0.2">
      <c r="A35" s="159"/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</row>
    <row r="36" spans="1:60" ht="11.25" customHeight="1" x14ac:dyDescent="0.2">
      <c r="A36" s="151" t="str">
        <f>IF(Imperial!A36="","",Imperial!A36)</f>
        <v/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2" t="str">
        <f>IF(Imperial!M36="","",Imperial!M36)</f>
        <v/>
      </c>
      <c r="N36" s="151"/>
      <c r="O36" s="151"/>
      <c r="P36" s="152" t="str">
        <f>IF(Imperial!P36="","",ROUND(Imperial!P36*25.4,0))</f>
        <v/>
      </c>
      <c r="Q36" s="151"/>
      <c r="R36" s="151"/>
      <c r="S36" s="152" t="str">
        <f>IF(Imperial!S36="","",Imperial!S36)</f>
        <v/>
      </c>
      <c r="T36" s="151"/>
      <c r="U36" s="151"/>
      <c r="V36" s="153" t="str">
        <f>IF(Imperial!V36="","",Imperial!V36)</f>
        <v/>
      </c>
      <c r="W36" s="154"/>
      <c r="X36" s="154"/>
      <c r="Y36" s="153" t="str">
        <f>IF(Imperial!Y36="","",Imperial!Y36)</f>
        <v/>
      </c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154"/>
      <c r="AV36" s="154"/>
      <c r="AW36" s="154"/>
      <c r="AX36" s="154"/>
      <c r="AY36" s="154"/>
      <c r="AZ36" s="154"/>
      <c r="BA36" s="154"/>
      <c r="BB36" s="154"/>
      <c r="BC36" s="154"/>
      <c r="BD36" s="154"/>
      <c r="BE36" s="154"/>
      <c r="BF36" s="154"/>
      <c r="BG36" s="154"/>
      <c r="BH36" s="154"/>
    </row>
    <row r="37" spans="1:60" ht="3.75" customHeight="1" x14ac:dyDescent="0.2">
      <c r="A37" s="157"/>
      <c r="B37" s="157"/>
      <c r="C37" s="157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</row>
    <row r="38" spans="1:60" ht="11.25" customHeight="1" x14ac:dyDescent="0.2">
      <c r="A38" s="151" t="str">
        <f>IF(Imperial!A38="","",Imperial!A38)</f>
        <v/>
      </c>
      <c r="B38" s="151"/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2" t="str">
        <f>IF(Imperial!M38="","",Imperial!M38)</f>
        <v/>
      </c>
      <c r="N38" s="151"/>
      <c r="O38" s="151"/>
      <c r="P38" s="152" t="str">
        <f>IF(Imperial!P38="","",ROUND(Imperial!P38*25.4,0))</f>
        <v/>
      </c>
      <c r="Q38" s="151"/>
      <c r="R38" s="151"/>
      <c r="S38" s="152" t="str">
        <f>IF(Imperial!S38="","",Imperial!S38)</f>
        <v/>
      </c>
      <c r="T38" s="151"/>
      <c r="U38" s="151"/>
      <c r="V38" s="153" t="str">
        <f>IF(Imperial!V38="","",Imperial!V38)</f>
        <v/>
      </c>
      <c r="W38" s="154"/>
      <c r="X38" s="154"/>
      <c r="Y38" s="153" t="str">
        <f>IF(Imperial!Y38="","",Imperial!Y38)</f>
        <v/>
      </c>
      <c r="Z38" s="154"/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154"/>
      <c r="AV38" s="154"/>
      <c r="AW38" s="154"/>
      <c r="AX38" s="154"/>
      <c r="AY38" s="154"/>
      <c r="AZ38" s="154"/>
      <c r="BA38" s="154"/>
      <c r="BB38" s="154"/>
      <c r="BC38" s="154"/>
      <c r="BD38" s="154"/>
      <c r="BE38" s="154"/>
      <c r="BF38" s="154"/>
      <c r="BG38" s="154"/>
      <c r="BH38" s="154"/>
    </row>
    <row r="39" spans="1:60" ht="3.75" customHeight="1" x14ac:dyDescent="0.2">
      <c r="A39" s="157"/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ht="11.25" customHeight="1" x14ac:dyDescent="0.2">
      <c r="A40" s="151" t="str">
        <f>IF(Imperial!A40="","",Imperial!A40)</f>
        <v/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2" t="str">
        <f>IF(Imperial!M40="","",Imperial!M40)</f>
        <v/>
      </c>
      <c r="N40" s="151"/>
      <c r="O40" s="151"/>
      <c r="P40" s="152" t="str">
        <f>IF(Imperial!P40="","",ROUND(Imperial!P40*25.4,0))</f>
        <v/>
      </c>
      <c r="Q40" s="151"/>
      <c r="R40" s="151"/>
      <c r="S40" s="152" t="str">
        <f>IF(Imperial!S40="","",Imperial!S40)</f>
        <v/>
      </c>
      <c r="T40" s="151"/>
      <c r="U40" s="151"/>
      <c r="V40" s="153" t="str">
        <f>IF(Imperial!V40="","",Imperial!V40)</f>
        <v/>
      </c>
      <c r="W40" s="154"/>
      <c r="X40" s="154"/>
      <c r="Y40" s="153" t="str">
        <f>IF(Imperial!Y40="","",Imperial!Y40)</f>
        <v/>
      </c>
      <c r="Z40" s="154"/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154"/>
      <c r="AV40" s="154"/>
      <c r="AW40" s="154"/>
      <c r="AX40" s="154"/>
      <c r="AY40" s="154"/>
      <c r="AZ40" s="154"/>
      <c r="BA40" s="154"/>
      <c r="BB40" s="154"/>
      <c r="BC40" s="154"/>
      <c r="BD40" s="154"/>
      <c r="BE40" s="154"/>
      <c r="BF40" s="154"/>
      <c r="BG40" s="154"/>
      <c r="BH40" s="154"/>
    </row>
    <row r="41" spans="1:60" ht="3.75" customHeight="1" x14ac:dyDescent="0.2">
      <c r="A41" s="157"/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58"/>
      <c r="BH41" s="158"/>
    </row>
    <row r="42" spans="1:60" ht="11.25" customHeight="1" x14ac:dyDescent="0.2">
      <c r="A42" s="151" t="str">
        <f>IF(Imperial!A42="","",Imperial!A42)</f>
        <v/>
      </c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2" t="str">
        <f>IF(Imperial!M42="","",Imperial!M42)</f>
        <v/>
      </c>
      <c r="N42" s="151"/>
      <c r="O42" s="151"/>
      <c r="P42" s="152" t="str">
        <f>IF(Imperial!P42="","",ROUND(Imperial!P42*25.4,0))</f>
        <v/>
      </c>
      <c r="Q42" s="151"/>
      <c r="R42" s="151"/>
      <c r="S42" s="152" t="str">
        <f>IF(Imperial!S42="","",Imperial!S42)</f>
        <v/>
      </c>
      <c r="T42" s="151"/>
      <c r="U42" s="151"/>
      <c r="V42" s="153" t="str">
        <f>IF(Imperial!V42="","",Imperial!V42)</f>
        <v/>
      </c>
      <c r="W42" s="154"/>
      <c r="X42" s="154"/>
      <c r="Y42" s="153" t="str">
        <f>IF(Imperial!Y42="","",Imperial!Y42)</f>
        <v/>
      </c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</row>
    <row r="43" spans="1:60" ht="3.75" customHeight="1" x14ac:dyDescent="0.2">
      <c r="A43" s="157"/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</row>
    <row r="44" spans="1:60" ht="11.25" customHeight="1" x14ac:dyDescent="0.2">
      <c r="A44" s="151" t="str">
        <f>IF(Imperial!A44="","",Imperial!A44)</f>
        <v/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2" t="str">
        <f>IF(Imperial!M44="","",Imperial!M44)</f>
        <v/>
      </c>
      <c r="N44" s="151"/>
      <c r="O44" s="151"/>
      <c r="P44" s="152" t="str">
        <f>IF(Imperial!P44="","",ROUND(Imperial!P44*25.4,0))</f>
        <v/>
      </c>
      <c r="Q44" s="151"/>
      <c r="R44" s="151"/>
      <c r="S44" s="152" t="str">
        <f>IF(Imperial!S44="","",Imperial!S44)</f>
        <v/>
      </c>
      <c r="T44" s="151"/>
      <c r="U44" s="151"/>
      <c r="V44" s="153" t="str">
        <f>IF(Imperial!V44="","",Imperial!V44)</f>
        <v/>
      </c>
      <c r="W44" s="154"/>
      <c r="X44" s="154"/>
      <c r="Y44" s="153" t="str">
        <f>IF(Imperial!Y44="","",Imperial!Y44)</f>
        <v/>
      </c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</row>
    <row r="45" spans="1:60" ht="4.5" customHeight="1" x14ac:dyDescent="0.2">
      <c r="A45" s="157"/>
      <c r="B45" s="157"/>
      <c r="C45" s="157"/>
      <c r="D45" s="157"/>
      <c r="E45" s="157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8"/>
      <c r="BC45" s="158"/>
      <c r="BD45" s="158"/>
      <c r="BE45" s="158"/>
      <c r="BF45" s="158"/>
      <c r="BG45" s="158"/>
      <c r="BH45" s="158"/>
    </row>
    <row r="46" spans="1:60" ht="10.5" customHeight="1" x14ac:dyDescent="0.2">
      <c r="A46" s="151" t="str">
        <f>IF(Imperial!A46="","",Imperial!A46)</f>
        <v/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2" t="str">
        <f>IF(Imperial!M46="","",Imperial!M46)</f>
        <v/>
      </c>
      <c r="N46" s="151"/>
      <c r="O46" s="151"/>
      <c r="P46" s="152" t="str">
        <f>IF(Imperial!P46="","",ROUND(Imperial!P46*25.4,0))</f>
        <v/>
      </c>
      <c r="Q46" s="151"/>
      <c r="R46" s="151"/>
      <c r="S46" s="152" t="str">
        <f>IF(Imperial!S46="","",Imperial!S46)</f>
        <v/>
      </c>
      <c r="T46" s="151"/>
      <c r="U46" s="151"/>
      <c r="V46" s="153" t="str">
        <f>IF(Imperial!V46="","",Imperial!V46)</f>
        <v/>
      </c>
      <c r="W46" s="154"/>
      <c r="X46" s="154"/>
      <c r="Y46" s="153" t="str">
        <f>IF(Imperial!Y46="","",Imperial!Y46)</f>
        <v/>
      </c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</row>
    <row r="47" spans="1:60" ht="4.5" customHeight="1" x14ac:dyDescent="0.2">
      <c r="A47" s="157"/>
      <c r="B47" s="157"/>
      <c r="C47" s="157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  <c r="AN47" s="158"/>
      <c r="AO47" s="158"/>
      <c r="AP47" s="158"/>
      <c r="AQ47" s="158"/>
      <c r="AR47" s="158"/>
      <c r="AS47" s="158"/>
      <c r="AT47" s="158"/>
      <c r="AU47" s="158"/>
      <c r="AV47" s="158"/>
      <c r="AW47" s="158"/>
      <c r="AX47" s="158"/>
      <c r="AY47" s="158"/>
      <c r="AZ47" s="158"/>
      <c r="BA47" s="158"/>
      <c r="BB47" s="158"/>
      <c r="BC47" s="158"/>
      <c r="BD47" s="158"/>
      <c r="BE47" s="158"/>
      <c r="BF47" s="158"/>
      <c r="BG47" s="158"/>
      <c r="BH47" s="158"/>
    </row>
    <row r="48" spans="1:60" ht="10.5" customHeight="1" x14ac:dyDescent="0.2">
      <c r="A48" s="151" t="str">
        <f>IF(Imperial!A48="","",Imperial!A48)</f>
        <v/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2" t="str">
        <f>IF(Imperial!M48="","",Imperial!M48)</f>
        <v/>
      </c>
      <c r="N48" s="151"/>
      <c r="O48" s="151"/>
      <c r="P48" s="152" t="str">
        <f>IF(Imperial!P48="","",ROUND(Imperial!P48*25.4,0))</f>
        <v/>
      </c>
      <c r="Q48" s="151"/>
      <c r="R48" s="151"/>
      <c r="S48" s="152" t="str">
        <f>IF(Imperial!S48="","",Imperial!S48)</f>
        <v/>
      </c>
      <c r="T48" s="151"/>
      <c r="U48" s="151"/>
      <c r="V48" s="153" t="str">
        <f>IF(Imperial!V48="","",Imperial!V48)</f>
        <v/>
      </c>
      <c r="W48" s="154"/>
      <c r="X48" s="154"/>
      <c r="Y48" s="153" t="str">
        <f>IF(Imperial!Y48="","",Imperial!Y48)</f>
        <v/>
      </c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</row>
    <row r="49" spans="1:60" ht="4.5" customHeight="1" x14ac:dyDescent="0.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42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2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</row>
    <row r="50" spans="1:60" ht="10.5" customHeight="1" x14ac:dyDescent="0.2">
      <c r="A50" s="151" t="str">
        <f>IF(Imperial!A50="","",Imperial!A50)</f>
        <v/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2" t="str">
        <f>IF(Imperial!M50="","",Imperial!M50)</f>
        <v/>
      </c>
      <c r="N50" s="151"/>
      <c r="O50" s="151"/>
      <c r="P50" s="152" t="str">
        <f>IF(Imperial!P50="","",ROUND(Imperial!P50*25.4,0))</f>
        <v/>
      </c>
      <c r="Q50" s="151"/>
      <c r="R50" s="151"/>
      <c r="S50" s="152" t="str">
        <f>IF(Imperial!S50="","",Imperial!S50)</f>
        <v/>
      </c>
      <c r="T50" s="151"/>
      <c r="U50" s="151"/>
      <c r="V50" s="153" t="str">
        <f>IF(Imperial!V50="","",Imperial!V50)</f>
        <v/>
      </c>
      <c r="W50" s="154"/>
      <c r="X50" s="154"/>
      <c r="Y50" s="153" t="str">
        <f>IF(Imperial!Y50="","",Imperial!Y50)</f>
        <v/>
      </c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54"/>
      <c r="BD50" s="154"/>
      <c r="BE50" s="154"/>
      <c r="BF50" s="154"/>
      <c r="BG50" s="154"/>
      <c r="BH50" s="154"/>
    </row>
    <row r="51" spans="1:60" ht="4.5" customHeight="1" x14ac:dyDescent="0.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42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40"/>
      <c r="AS51" s="30"/>
      <c r="AT51" s="30"/>
      <c r="AU51" s="30"/>
      <c r="AV51" s="30"/>
      <c r="AW51" s="30"/>
      <c r="AX51" s="30"/>
      <c r="AY51" s="30"/>
      <c r="AZ51" s="30"/>
      <c r="BA51" s="30"/>
      <c r="BB51" s="43"/>
      <c r="BC51" s="43"/>
      <c r="BD51" s="43"/>
      <c r="BE51" s="43"/>
      <c r="BF51" s="43"/>
      <c r="BG51" s="43"/>
      <c r="BH51" s="43"/>
    </row>
    <row r="52" spans="1:60" ht="10.5" customHeight="1" x14ac:dyDescent="0.2">
      <c r="A52" s="151" t="str">
        <f>IF(Imperial!A52="","",Imperial!A52)</f>
        <v/>
      </c>
      <c r="B52" s="151"/>
      <c r="C52" s="151"/>
      <c r="D52" s="151"/>
      <c r="E52" s="151"/>
      <c r="F52" s="151"/>
      <c r="G52" s="151"/>
      <c r="H52" s="151"/>
      <c r="I52" s="151"/>
      <c r="J52" s="151"/>
      <c r="K52" s="151"/>
      <c r="L52" s="151"/>
      <c r="M52" s="152" t="str">
        <f>IF(Imperial!M52="","",Imperial!M52)</f>
        <v/>
      </c>
      <c r="N52" s="151"/>
      <c r="O52" s="151"/>
      <c r="P52" s="152" t="str">
        <f>IF(Imperial!P52="","",ROUND(Imperial!P52*25.4,0))</f>
        <v/>
      </c>
      <c r="Q52" s="151"/>
      <c r="R52" s="151"/>
      <c r="S52" s="152" t="str">
        <f>IF(Imperial!S52="","",Imperial!S52)</f>
        <v/>
      </c>
      <c r="T52" s="151"/>
      <c r="U52" s="151"/>
      <c r="V52" s="153" t="str">
        <f>IF(Imperial!V52="","",Imperial!V52)</f>
        <v/>
      </c>
      <c r="W52" s="154"/>
      <c r="X52" s="154"/>
      <c r="Y52" s="153" t="str">
        <f>IF(Imperial!Y52="","",Imperial!Y52)</f>
        <v/>
      </c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54"/>
      <c r="BD52" s="154"/>
      <c r="BE52" s="154"/>
      <c r="BF52" s="154"/>
      <c r="BG52" s="154"/>
      <c r="BH52" s="154"/>
    </row>
    <row r="53" spans="1:60" ht="4.5" customHeight="1" x14ac:dyDescent="0.2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</row>
    <row r="54" spans="1:60" ht="10.5" customHeight="1" x14ac:dyDescent="0.2">
      <c r="A54" s="151" t="str">
        <f>IF(Imperial!A54="","",Imperial!A54)</f>
        <v/>
      </c>
      <c r="B54" s="151"/>
      <c r="C54" s="151"/>
      <c r="D54" s="151"/>
      <c r="E54" s="151"/>
      <c r="F54" s="151"/>
      <c r="G54" s="151"/>
      <c r="H54" s="151"/>
      <c r="I54" s="151"/>
      <c r="J54" s="151"/>
      <c r="K54" s="151"/>
      <c r="L54" s="151"/>
      <c r="M54" s="152" t="str">
        <f>IF(Imperial!M54="","",Imperial!M54)</f>
        <v/>
      </c>
      <c r="N54" s="151"/>
      <c r="O54" s="151"/>
      <c r="P54" s="152" t="str">
        <f>IF(Imperial!P54="","",ROUND(Imperial!P54*25.4,0))</f>
        <v/>
      </c>
      <c r="Q54" s="151"/>
      <c r="R54" s="151"/>
      <c r="S54" s="152" t="str">
        <f>IF(Imperial!S54="","",Imperial!S54)</f>
        <v/>
      </c>
      <c r="T54" s="151"/>
      <c r="U54" s="151"/>
      <c r="V54" s="153" t="str">
        <f>IF(Imperial!V54="","",Imperial!V54)</f>
        <v/>
      </c>
      <c r="W54" s="154"/>
      <c r="X54" s="154"/>
      <c r="Y54" s="153" t="str">
        <f>IF(Imperial!Y54="","",Imperial!Y54)</f>
        <v/>
      </c>
      <c r="Z54" s="154"/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154"/>
      <c r="AV54" s="154"/>
      <c r="AW54" s="154"/>
      <c r="AX54" s="154"/>
      <c r="AY54" s="154"/>
      <c r="AZ54" s="154"/>
      <c r="BA54" s="154"/>
      <c r="BB54" s="154"/>
      <c r="BC54" s="154"/>
      <c r="BD54" s="154"/>
      <c r="BE54" s="154"/>
      <c r="BF54" s="154"/>
      <c r="BG54" s="154"/>
      <c r="BH54" s="154"/>
    </row>
    <row r="55" spans="1:60" ht="4.5" customHeight="1" x14ac:dyDescent="0.2">
      <c r="A55" s="44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ht="23.25" customHeight="1" x14ac:dyDescent="0.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</row>
    <row r="57" spans="1:60" ht="9.75" customHeight="1" x14ac:dyDescent="0.2">
      <c r="A57" s="149" t="s">
        <v>39</v>
      </c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50" t="s">
        <v>41</v>
      </c>
      <c r="N57" s="149"/>
      <c r="O57" s="149"/>
      <c r="P57" s="149"/>
      <c r="Q57" s="149"/>
      <c r="R57" s="149"/>
      <c r="S57" s="149"/>
      <c r="T57" s="149"/>
      <c r="U57" s="149"/>
      <c r="V57" s="150" t="s">
        <v>40</v>
      </c>
      <c r="W57" s="149"/>
      <c r="X57" s="149"/>
      <c r="Y57" s="149"/>
      <c r="Z57" s="149"/>
      <c r="AA57" s="149"/>
      <c r="AB57" s="149"/>
      <c r="AC57" s="149"/>
      <c r="AD57" s="149"/>
      <c r="AE57" s="150" t="s">
        <v>38</v>
      </c>
      <c r="AF57" s="149"/>
      <c r="AG57" s="149"/>
      <c r="AH57" s="149"/>
      <c r="AI57" s="155"/>
      <c r="AJ57" s="150" t="s">
        <v>24</v>
      </c>
      <c r="AK57" s="149"/>
      <c r="AL57" s="149"/>
      <c r="AM57" s="149"/>
      <c r="AN57" s="155"/>
      <c r="AO57" s="149" t="s">
        <v>36</v>
      </c>
      <c r="AP57" s="149"/>
      <c r="AQ57" s="149"/>
      <c r="AR57" s="149"/>
      <c r="AS57" s="45"/>
      <c r="AT57" s="156" t="s">
        <v>15</v>
      </c>
      <c r="AU57" s="156"/>
      <c r="AV57" s="156"/>
      <c r="AW57" s="156"/>
      <c r="AX57" s="156"/>
      <c r="AY57" s="156"/>
      <c r="AZ57" s="156"/>
      <c r="BA57" s="156"/>
      <c r="BB57" s="156"/>
      <c r="BC57" s="156"/>
      <c r="BD57" s="156"/>
      <c r="BE57" s="156"/>
      <c r="BF57" s="156"/>
      <c r="BG57" s="156"/>
      <c r="BH57" s="156"/>
    </row>
    <row r="58" spans="1:60" ht="10.5" customHeight="1" thickBot="1" x14ac:dyDescent="0.25">
      <c r="A58" s="149" t="s">
        <v>28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50" t="s">
        <v>27</v>
      </c>
      <c r="N58" s="149"/>
      <c r="O58" s="149"/>
      <c r="P58" s="149"/>
      <c r="Q58" s="149"/>
      <c r="R58" s="149"/>
      <c r="S58" s="149"/>
      <c r="T58" s="149"/>
      <c r="U58" s="149"/>
      <c r="V58" s="150" t="s">
        <v>44</v>
      </c>
      <c r="W58" s="149"/>
      <c r="X58" s="149"/>
      <c r="Y58" s="149"/>
      <c r="Z58" s="149"/>
      <c r="AA58" s="149"/>
      <c r="AB58" s="149"/>
      <c r="AC58" s="149"/>
      <c r="AD58" s="149"/>
      <c r="AE58" s="150" t="s">
        <v>26</v>
      </c>
      <c r="AF58" s="149"/>
      <c r="AG58" s="149"/>
      <c r="AH58" s="149"/>
      <c r="AI58" s="155"/>
      <c r="AJ58" s="150" t="s">
        <v>25</v>
      </c>
      <c r="AK58" s="149"/>
      <c r="AL58" s="149"/>
      <c r="AM58" s="149"/>
      <c r="AN58" s="155"/>
      <c r="AO58" s="149" t="s">
        <v>14</v>
      </c>
      <c r="AP58" s="149"/>
      <c r="AQ58" s="149"/>
      <c r="AR58" s="149"/>
      <c r="AS58" s="45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  <c r="BD58" s="156"/>
      <c r="BE58" s="156"/>
      <c r="BF58" s="156"/>
      <c r="BG58" s="156"/>
      <c r="BH58" s="156"/>
    </row>
    <row r="59" spans="1:60" ht="9.75" customHeight="1" x14ac:dyDescent="0.2">
      <c r="A59" s="143" t="s">
        <v>43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4"/>
      <c r="M59" s="146" t="s">
        <v>45</v>
      </c>
      <c r="N59" s="143"/>
      <c r="O59" s="143"/>
      <c r="P59" s="143"/>
      <c r="Q59" s="143"/>
      <c r="R59" s="143"/>
      <c r="S59" s="143"/>
      <c r="T59" s="143"/>
      <c r="U59" s="144"/>
      <c r="V59" s="146" t="s">
        <v>46</v>
      </c>
      <c r="W59" s="143"/>
      <c r="X59" s="143"/>
      <c r="Y59" s="143"/>
      <c r="Z59" s="143"/>
      <c r="AA59" s="143"/>
      <c r="AB59" s="143"/>
      <c r="AC59" s="143"/>
      <c r="AD59" s="144"/>
      <c r="AE59" s="146" t="s">
        <v>42</v>
      </c>
      <c r="AF59" s="143"/>
      <c r="AG59" s="143"/>
      <c r="AH59" s="143"/>
      <c r="AI59" s="144"/>
      <c r="AJ59" s="146">
        <v>1</v>
      </c>
      <c r="AK59" s="143"/>
      <c r="AL59" s="143"/>
      <c r="AM59" s="143"/>
      <c r="AN59" s="144"/>
      <c r="AO59" s="146" t="s">
        <v>37</v>
      </c>
      <c r="AP59" s="143"/>
      <c r="AQ59" s="143"/>
      <c r="AR59" s="143"/>
      <c r="AS59" s="45"/>
      <c r="AT59" s="134" t="s">
        <v>19</v>
      </c>
      <c r="AU59" s="135"/>
      <c r="AV59" s="30"/>
      <c r="AW59" s="138" t="s">
        <v>16</v>
      </c>
      <c r="AX59" s="138"/>
      <c r="AY59" s="138"/>
      <c r="AZ59" s="138"/>
      <c r="BA59" s="138"/>
      <c r="BB59" s="138"/>
      <c r="BC59" s="138"/>
      <c r="BD59" s="138"/>
      <c r="BE59" s="138"/>
      <c r="BF59" s="138"/>
      <c r="BG59" s="138"/>
      <c r="BH59" s="138"/>
    </row>
    <row r="60" spans="1:60" ht="9.75" customHeight="1" thickBot="1" x14ac:dyDescent="0.25">
      <c r="A60" s="129"/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45"/>
      <c r="M60" s="147"/>
      <c r="N60" s="129"/>
      <c r="O60" s="129"/>
      <c r="P60" s="129"/>
      <c r="Q60" s="129"/>
      <c r="R60" s="129"/>
      <c r="S60" s="129"/>
      <c r="T60" s="129"/>
      <c r="U60" s="145"/>
      <c r="V60" s="147"/>
      <c r="W60" s="129"/>
      <c r="X60" s="129"/>
      <c r="Y60" s="129"/>
      <c r="Z60" s="129"/>
      <c r="AA60" s="129"/>
      <c r="AB60" s="129"/>
      <c r="AC60" s="129"/>
      <c r="AD60" s="145"/>
      <c r="AE60" s="147"/>
      <c r="AF60" s="129"/>
      <c r="AG60" s="129"/>
      <c r="AH60" s="129"/>
      <c r="AI60" s="145"/>
      <c r="AJ60" s="147"/>
      <c r="AK60" s="129"/>
      <c r="AL60" s="129"/>
      <c r="AM60" s="129"/>
      <c r="AN60" s="145"/>
      <c r="AO60" s="147"/>
      <c r="AP60" s="129"/>
      <c r="AQ60" s="129"/>
      <c r="AR60" s="129"/>
      <c r="AS60" s="45"/>
      <c r="AT60" s="136"/>
      <c r="AU60" s="137"/>
      <c r="AV60" s="30"/>
      <c r="AW60" s="130" t="s">
        <v>50</v>
      </c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</row>
    <row r="61" spans="1:60" ht="9.75" customHeight="1" x14ac:dyDescent="0.2">
      <c r="A61" s="45"/>
      <c r="B61" s="33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0"/>
      <c r="AE61" s="30"/>
      <c r="AF61" s="30"/>
      <c r="AG61" s="30"/>
      <c r="AH61" s="30"/>
      <c r="AI61" s="30"/>
      <c r="AJ61" s="30"/>
      <c r="AK61" s="30"/>
      <c r="AL61" s="33"/>
      <c r="AM61" s="33"/>
      <c r="AN61" s="33"/>
      <c r="AO61" s="33"/>
      <c r="AP61" s="33"/>
      <c r="AQ61" s="30"/>
      <c r="AR61" s="30"/>
      <c r="AS61" s="45"/>
      <c r="AT61" s="139" t="s">
        <v>18</v>
      </c>
      <c r="AU61" s="140"/>
      <c r="AV61" s="30"/>
      <c r="AW61" s="138" t="s">
        <v>17</v>
      </c>
      <c r="AX61" s="138"/>
      <c r="AY61" s="138"/>
      <c r="AZ61" s="138"/>
      <c r="BA61" s="138"/>
      <c r="BB61" s="138"/>
      <c r="BC61" s="138"/>
      <c r="BD61" s="138"/>
      <c r="BE61" s="138"/>
      <c r="BF61" s="138"/>
      <c r="BG61" s="138"/>
      <c r="BH61" s="138"/>
    </row>
    <row r="62" spans="1:60" ht="9.75" customHeight="1" x14ac:dyDescent="0.2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0"/>
      <c r="AE62" s="30"/>
      <c r="AF62" s="30"/>
      <c r="AG62" s="30"/>
      <c r="AH62" s="30"/>
      <c r="AI62" s="30"/>
      <c r="AJ62" s="30"/>
      <c r="AK62" s="30"/>
      <c r="AL62" s="33"/>
      <c r="AM62" s="33"/>
      <c r="AN62" s="33"/>
      <c r="AO62" s="33"/>
      <c r="AP62" s="33"/>
      <c r="AQ62" s="30"/>
      <c r="AR62" s="30"/>
      <c r="AS62" s="45"/>
      <c r="AT62" s="141"/>
      <c r="AU62" s="142"/>
      <c r="AV62" s="30"/>
      <c r="AW62" s="130" t="s">
        <v>58</v>
      </c>
      <c r="AX62" s="130"/>
      <c r="AY62" s="130"/>
      <c r="AZ62" s="130"/>
      <c r="BA62" s="130"/>
      <c r="BB62" s="130"/>
      <c r="BC62" s="130"/>
      <c r="BD62" s="130"/>
      <c r="BE62" s="130"/>
      <c r="BF62" s="130"/>
      <c r="BG62" s="130"/>
      <c r="BH62" s="130"/>
    </row>
    <row r="63" spans="1:60" ht="9.75" customHeight="1" x14ac:dyDescent="0.2">
      <c r="A63" s="127" t="s">
        <v>7</v>
      </c>
      <c r="B63" s="128"/>
      <c r="C63" s="128"/>
      <c r="D63" s="128"/>
      <c r="E63" s="129">
        <v>1</v>
      </c>
      <c r="F63" s="129"/>
      <c r="G63" s="132" t="s">
        <v>54</v>
      </c>
      <c r="H63" s="132"/>
      <c r="I63" s="132"/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45"/>
      <c r="AT63" s="133"/>
      <c r="AU63" s="133"/>
      <c r="AV63" s="30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</row>
    <row r="64" spans="1:60" ht="9.75" customHeight="1" x14ac:dyDescent="0.2">
      <c r="A64" s="45"/>
      <c r="B64" s="45"/>
      <c r="C64" s="45"/>
      <c r="D64" s="45"/>
      <c r="E64" s="30"/>
      <c r="F64" s="30"/>
      <c r="G64" s="132" t="s">
        <v>55</v>
      </c>
      <c r="H64" s="132"/>
      <c r="I64" s="132"/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45"/>
      <c r="AT64" s="133"/>
      <c r="AU64" s="133"/>
      <c r="AV64" s="30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</row>
    <row r="65" spans="1:60" ht="9.75" customHeight="1" x14ac:dyDescent="0.2">
      <c r="A65" s="127"/>
      <c r="B65" s="128"/>
      <c r="C65" s="128"/>
      <c r="D65" s="128"/>
      <c r="E65" s="129">
        <v>2</v>
      </c>
      <c r="F65" s="129"/>
      <c r="G65" s="130" t="s">
        <v>56</v>
      </c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0"/>
      <c r="AF65" s="130"/>
      <c r="AG65" s="130"/>
      <c r="AH65" s="130"/>
      <c r="AI65" s="130"/>
      <c r="AJ65" s="130"/>
      <c r="AK65" s="130"/>
      <c r="AL65" s="130"/>
      <c r="AM65" s="130"/>
      <c r="AN65" s="130"/>
      <c r="AO65" s="130"/>
      <c r="AP65" s="130"/>
      <c r="AQ65" s="130"/>
      <c r="AR65" s="130"/>
      <c r="AS65" s="45"/>
      <c r="AT65" s="131"/>
      <c r="AU65" s="131"/>
      <c r="AV65" s="30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</row>
    <row r="66" spans="1:60" ht="9.75" customHeight="1" x14ac:dyDescent="0.2">
      <c r="A66" s="45"/>
      <c r="B66" s="45"/>
      <c r="C66" s="45"/>
      <c r="D66" s="45"/>
      <c r="E66" s="45"/>
      <c r="F66" s="45"/>
      <c r="G66" s="130" t="s">
        <v>57</v>
      </c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0"/>
      <c r="AF66" s="130"/>
      <c r="AG66" s="130"/>
      <c r="AH66" s="130"/>
      <c r="AI66" s="130"/>
      <c r="AJ66" s="130"/>
      <c r="AK66" s="130"/>
      <c r="AL66" s="130"/>
      <c r="AM66" s="130"/>
      <c r="AN66" s="130"/>
      <c r="AO66" s="130"/>
      <c r="AP66" s="130"/>
      <c r="AQ66" s="130"/>
      <c r="AR66" s="130"/>
      <c r="AS66" s="45"/>
      <c r="AT66" s="131"/>
      <c r="AU66" s="131"/>
      <c r="AV66" s="45"/>
      <c r="AW66" s="132"/>
      <c r="AX66" s="132"/>
      <c r="AY66" s="132"/>
      <c r="AZ66" s="132"/>
      <c r="BA66" s="132"/>
      <c r="BB66" s="132"/>
      <c r="BC66" s="132"/>
      <c r="BD66" s="132"/>
      <c r="BE66" s="132"/>
      <c r="BF66" s="132"/>
      <c r="BG66" s="132"/>
      <c r="BH66" s="132"/>
    </row>
    <row r="67" spans="1:60" ht="7.5" customHeight="1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</row>
    <row r="68" spans="1:60" x14ac:dyDescent="0.2">
      <c r="A68" s="121" t="s">
        <v>0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</row>
    <row r="69" spans="1:60" ht="3.75" customHeight="1" x14ac:dyDescent="0.2">
      <c r="A69" s="122"/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</row>
    <row r="70" spans="1:60" ht="3.75" customHeight="1" x14ac:dyDescent="0.2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</row>
    <row r="71" spans="1:60" ht="12" customHeight="1" x14ac:dyDescent="0.2">
      <c r="A71" s="123" t="s">
        <v>2</v>
      </c>
      <c r="B71" s="123"/>
      <c r="C71" s="123"/>
      <c r="D71" s="123"/>
      <c r="E71" s="123"/>
      <c r="F71" s="48"/>
      <c r="G71" s="124" t="str">
        <f>IF(Imperial!G71="","",Imperial!G71)</f>
        <v/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</row>
    <row r="72" spans="1:60" ht="12" customHeight="1" x14ac:dyDescent="0.2">
      <c r="A72" s="27"/>
      <c r="B72" s="27"/>
      <c r="C72" s="27"/>
      <c r="D72" s="48"/>
      <c r="E72" s="48"/>
      <c r="F72" s="48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</row>
    <row r="73" spans="1:60" ht="15" customHeight="1" x14ac:dyDescent="0.2">
      <c r="A73" s="27"/>
      <c r="B73" s="27"/>
      <c r="C73" s="27"/>
      <c r="D73" s="48"/>
      <c r="E73" s="48"/>
      <c r="F73" s="48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</row>
    <row r="74" spans="1:60" ht="3.75" customHeight="1" x14ac:dyDescent="0.2">
      <c r="A74" s="49"/>
      <c r="B74" s="49"/>
      <c r="C74" s="49"/>
      <c r="D74" s="49"/>
      <c r="E74" s="49"/>
      <c r="F74" s="49"/>
      <c r="G74" s="49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27"/>
      <c r="AT74" s="27"/>
      <c r="AU74" s="27"/>
      <c r="AV74" s="27"/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</row>
    <row r="75" spans="1:60" ht="14.25" customHeight="1" x14ac:dyDescent="0.2">
      <c r="A75" s="125" t="s">
        <v>1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6" t="str">
        <f>IF(Imperial!O75="","",Imperial!O75)</f>
        <v/>
      </c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</row>
    <row r="76" spans="1:60" ht="3.75" customHeight="1" x14ac:dyDescent="0.2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  <c r="Y76" s="117"/>
      <c r="Z76" s="117"/>
      <c r="AA76" s="117"/>
      <c r="AB76" s="117"/>
      <c r="AC76" s="117"/>
      <c r="AD76" s="117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27"/>
      <c r="AT76" s="27"/>
      <c r="AU76" s="27"/>
      <c r="AV76" s="27"/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</row>
    <row r="77" spans="1:60" x14ac:dyDescent="0.2">
      <c r="A77" s="118" t="s">
        <v>53</v>
      </c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8"/>
      <c r="Z77" s="118"/>
      <c r="AA77" s="118"/>
      <c r="AB77" s="118"/>
      <c r="AC77" s="118"/>
      <c r="AD77" s="118"/>
      <c r="AE77" s="118"/>
      <c r="AF77" s="118"/>
      <c r="AG77" s="118"/>
      <c r="AH77" s="118"/>
      <c r="AI77" s="118"/>
      <c r="AJ77" s="118"/>
      <c r="AK77" s="118"/>
      <c r="AL77" s="118"/>
      <c r="AM77" s="118"/>
      <c r="AN77" s="118"/>
      <c r="AO77" s="118"/>
      <c r="AP77" s="118"/>
      <c r="AQ77" s="118"/>
      <c r="AR77" s="118"/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</row>
    <row r="78" spans="1:60" ht="18" x14ac:dyDescent="0.25">
      <c r="A78" s="119" t="s">
        <v>52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120">
        <v>36</v>
      </c>
      <c r="BG78" s="120"/>
      <c r="BH78" s="120"/>
    </row>
  </sheetData>
  <sheetProtection algorithmName="SHA-512" hashValue="98aY3pUS30aPSfdgYfEIrAEt8Bs6DtPYqt8IAE3d9ufA0wCyUZFieZNO4lxdPKFO7n6/ReUGtXfgzvnXBjB3oQ==" saltValue="DUQBPHsiaOWOE0mgoyuL8g==" spinCount="100000" sheet="1" objects="1" selectLockedCells="1" selectUnlockedCells="1"/>
  <mergeCells count="173">
    <mergeCell ref="A5:AB5"/>
    <mergeCell ref="AC5:BH5"/>
    <mergeCell ref="A6:AB6"/>
    <mergeCell ref="AC6:BH6"/>
    <mergeCell ref="A7:AB7"/>
    <mergeCell ref="AC7:BH7"/>
    <mergeCell ref="O1:BE1"/>
    <mergeCell ref="BF1:BH1"/>
    <mergeCell ref="A2:BH2"/>
    <mergeCell ref="A3:AB3"/>
    <mergeCell ref="A4:AB4"/>
    <mergeCell ref="AH4:BH4"/>
    <mergeCell ref="A14:AA14"/>
    <mergeCell ref="A15:AA15"/>
    <mergeCell ref="A16:AB16"/>
    <mergeCell ref="A17:AB17"/>
    <mergeCell ref="A18:AA18"/>
    <mergeCell ref="A19:X19"/>
    <mergeCell ref="A8:AB8"/>
    <mergeCell ref="A9:AB9"/>
    <mergeCell ref="A10:AB10"/>
    <mergeCell ref="A11:AB11"/>
    <mergeCell ref="A12:AB12"/>
    <mergeCell ref="A13:AA13"/>
    <mergeCell ref="A24:AB24"/>
    <mergeCell ref="A25:AB25"/>
    <mergeCell ref="AD26:AT26"/>
    <mergeCell ref="Z27:AR27"/>
    <mergeCell ref="G31:H31"/>
    <mergeCell ref="I31:J31"/>
    <mergeCell ref="K31:M31"/>
    <mergeCell ref="P31:R31"/>
    <mergeCell ref="S31:U31"/>
    <mergeCell ref="V31:X31"/>
    <mergeCell ref="S32:U32"/>
    <mergeCell ref="V32:X32"/>
    <mergeCell ref="A33:L33"/>
    <mergeCell ref="M33:O33"/>
    <mergeCell ref="P33:R33"/>
    <mergeCell ref="S33:U33"/>
    <mergeCell ref="V33:X33"/>
    <mergeCell ref="A32:D32"/>
    <mergeCell ref="E32:F32"/>
    <mergeCell ref="G32:H32"/>
    <mergeCell ref="I32:J32"/>
    <mergeCell ref="K32:M32"/>
    <mergeCell ref="P32:R32"/>
    <mergeCell ref="A35:BH35"/>
    <mergeCell ref="A36:L36"/>
    <mergeCell ref="M36:O36"/>
    <mergeCell ref="P36:R36"/>
    <mergeCell ref="S36:U36"/>
    <mergeCell ref="V36:X36"/>
    <mergeCell ref="Y36:BH36"/>
    <mergeCell ref="Y33:BH33"/>
    <mergeCell ref="M34:O34"/>
    <mergeCell ref="P34:R34"/>
    <mergeCell ref="S34:U34"/>
    <mergeCell ref="V34:X34"/>
    <mergeCell ref="Y34:BH34"/>
    <mergeCell ref="A39:BH39"/>
    <mergeCell ref="A40:L40"/>
    <mergeCell ref="M40:O40"/>
    <mergeCell ref="P40:R40"/>
    <mergeCell ref="S40:U40"/>
    <mergeCell ref="V40:X40"/>
    <mergeCell ref="Y40:BH40"/>
    <mergeCell ref="A37:BH37"/>
    <mergeCell ref="A38:L38"/>
    <mergeCell ref="M38:O38"/>
    <mergeCell ref="P38:R38"/>
    <mergeCell ref="S38:U38"/>
    <mergeCell ref="V38:X38"/>
    <mergeCell ref="Y38:BH38"/>
    <mergeCell ref="A43:BH43"/>
    <mergeCell ref="A44:L44"/>
    <mergeCell ref="M44:O44"/>
    <mergeCell ref="P44:R44"/>
    <mergeCell ref="S44:U44"/>
    <mergeCell ref="V44:X44"/>
    <mergeCell ref="Y44:BH44"/>
    <mergeCell ref="A41:BH41"/>
    <mergeCell ref="A42:L42"/>
    <mergeCell ref="M42:O42"/>
    <mergeCell ref="P42:R42"/>
    <mergeCell ref="S42:U42"/>
    <mergeCell ref="V42:X42"/>
    <mergeCell ref="Y42:BH42"/>
    <mergeCell ref="A47:BH47"/>
    <mergeCell ref="A48:L48"/>
    <mergeCell ref="M48:O48"/>
    <mergeCell ref="P48:R48"/>
    <mergeCell ref="S48:U48"/>
    <mergeCell ref="V48:X48"/>
    <mergeCell ref="Y48:BH48"/>
    <mergeCell ref="A45:BH45"/>
    <mergeCell ref="A46:L46"/>
    <mergeCell ref="M46:O46"/>
    <mergeCell ref="P46:R46"/>
    <mergeCell ref="S46:U46"/>
    <mergeCell ref="V46:X46"/>
    <mergeCell ref="Y46:BH46"/>
    <mergeCell ref="A52:L52"/>
    <mergeCell ref="M52:O52"/>
    <mergeCell ref="P52:R52"/>
    <mergeCell ref="S52:U52"/>
    <mergeCell ref="V52:X52"/>
    <mergeCell ref="Y52:BH52"/>
    <mergeCell ref="A50:L50"/>
    <mergeCell ref="M50:O50"/>
    <mergeCell ref="P50:R50"/>
    <mergeCell ref="S50:U50"/>
    <mergeCell ref="V50:X50"/>
    <mergeCell ref="Y50:BH50"/>
    <mergeCell ref="M56:O56"/>
    <mergeCell ref="P56:R56"/>
    <mergeCell ref="S56:U56"/>
    <mergeCell ref="V56:X56"/>
    <mergeCell ref="A57:L57"/>
    <mergeCell ref="M57:U57"/>
    <mergeCell ref="V57:AD57"/>
    <mergeCell ref="A54:L54"/>
    <mergeCell ref="M54:O54"/>
    <mergeCell ref="P54:R54"/>
    <mergeCell ref="S54:U54"/>
    <mergeCell ref="V54:X54"/>
    <mergeCell ref="Y54:BH54"/>
    <mergeCell ref="AE57:AI57"/>
    <mergeCell ref="AJ57:AN57"/>
    <mergeCell ref="AO57:AR57"/>
    <mergeCell ref="AT57:BH58"/>
    <mergeCell ref="A58:L58"/>
    <mergeCell ref="M58:U58"/>
    <mergeCell ref="V58:AD58"/>
    <mergeCell ref="AE58:AI58"/>
    <mergeCell ref="AJ58:AN58"/>
    <mergeCell ref="AO58:AR58"/>
    <mergeCell ref="AT59:AU60"/>
    <mergeCell ref="AW59:BH59"/>
    <mergeCell ref="AW60:BH60"/>
    <mergeCell ref="AT61:AU62"/>
    <mergeCell ref="AW61:BH61"/>
    <mergeCell ref="AW62:BH62"/>
    <mergeCell ref="A59:L60"/>
    <mergeCell ref="M59:U60"/>
    <mergeCell ref="V59:AD60"/>
    <mergeCell ref="AE59:AI60"/>
    <mergeCell ref="AJ59:AN60"/>
    <mergeCell ref="AO59:AR60"/>
    <mergeCell ref="A65:D65"/>
    <mergeCell ref="E65:F65"/>
    <mergeCell ref="G65:AR65"/>
    <mergeCell ref="AT65:AU66"/>
    <mergeCell ref="AW65:BH65"/>
    <mergeCell ref="G66:AR66"/>
    <mergeCell ref="AW66:BH66"/>
    <mergeCell ref="A63:D63"/>
    <mergeCell ref="E63:F63"/>
    <mergeCell ref="G63:AR63"/>
    <mergeCell ref="AT63:AU64"/>
    <mergeCell ref="AW63:BH63"/>
    <mergeCell ref="G64:AR64"/>
    <mergeCell ref="AW64:BH64"/>
    <mergeCell ref="A76:AR76"/>
    <mergeCell ref="A77:AR77"/>
    <mergeCell ref="A78:AR78"/>
    <mergeCell ref="BF78:BH78"/>
    <mergeCell ref="A68:AR68"/>
    <mergeCell ref="A69:T69"/>
    <mergeCell ref="A71:E71"/>
    <mergeCell ref="G71:AR73"/>
    <mergeCell ref="A75:N75"/>
    <mergeCell ref="O75:AR75"/>
  </mergeCell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57615079-3814-4838-b9ad-9c721336108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2025-06-19T11:28:47Z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