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6C2C9088-D757-4331-811C-194A645A095F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7" i="2" l="1"/>
  <c r="G73" i="2"/>
  <c r="A59" i="2"/>
  <c r="AR59" i="2"/>
  <c r="AR57" i="2"/>
  <c r="AR55" i="2"/>
  <c r="AR53" i="2"/>
  <c r="AR51" i="2"/>
  <c r="AR49" i="2"/>
  <c r="AR47" i="2"/>
  <c r="AR45" i="2"/>
  <c r="AR43" i="2"/>
  <c r="AR41" i="2"/>
  <c r="AR39" i="2"/>
  <c r="AR37" i="2"/>
  <c r="AR35" i="2"/>
  <c r="AR33" i="2"/>
  <c r="A33" i="2"/>
  <c r="Y59" i="2"/>
  <c r="V59" i="2"/>
  <c r="S59" i="2"/>
  <c r="P59" i="2"/>
  <c r="M59" i="2"/>
  <c r="Y57" i="2"/>
  <c r="V57" i="2"/>
  <c r="S57" i="2"/>
  <c r="P57" i="2"/>
  <c r="M57" i="2"/>
  <c r="A57" i="2"/>
  <c r="Y55" i="2"/>
  <c r="V55" i="2"/>
  <c r="S55" i="2"/>
  <c r="P55" i="2"/>
  <c r="M55" i="2"/>
  <c r="A55" i="2"/>
  <c r="Y53" i="2"/>
  <c r="V53" i="2"/>
  <c r="S53" i="2"/>
  <c r="P53" i="2"/>
  <c r="M53" i="2"/>
  <c r="A53" i="2"/>
  <c r="Y51" i="2"/>
  <c r="V51" i="2"/>
  <c r="S51" i="2"/>
  <c r="P51" i="2"/>
  <c r="M51" i="2"/>
  <c r="A51" i="2"/>
  <c r="Y49" i="2"/>
  <c r="V49" i="2"/>
  <c r="S49" i="2"/>
  <c r="P49" i="2"/>
  <c r="M49" i="2"/>
  <c r="A49" i="2"/>
  <c r="Y47" i="2"/>
  <c r="V47" i="2"/>
  <c r="S47" i="2"/>
  <c r="P47" i="2"/>
  <c r="M47" i="2"/>
  <c r="A47" i="2"/>
  <c r="Y45" i="2"/>
  <c r="V45" i="2"/>
  <c r="S45" i="2"/>
  <c r="P45" i="2"/>
  <c r="M45" i="2"/>
  <c r="A45" i="2"/>
  <c r="Y43" i="2"/>
  <c r="V43" i="2"/>
  <c r="S43" i="2"/>
  <c r="P43" i="2"/>
  <c r="M43" i="2"/>
  <c r="A43" i="2"/>
  <c r="Y41" i="2"/>
  <c r="V41" i="2"/>
  <c r="S41" i="2"/>
  <c r="P41" i="2"/>
  <c r="M41" i="2"/>
  <c r="A41" i="2"/>
  <c r="Y39" i="2"/>
  <c r="V39" i="2"/>
  <c r="S39" i="2"/>
  <c r="P39" i="2"/>
  <c r="M39" i="2"/>
  <c r="A39" i="2"/>
  <c r="Y37" i="2"/>
  <c r="V37" i="2"/>
  <c r="S37" i="2"/>
  <c r="P37" i="2"/>
  <c r="M37" i="2"/>
  <c r="A37" i="2"/>
  <c r="Y35" i="2"/>
  <c r="V35" i="2"/>
  <c r="S35" i="2"/>
  <c r="P35" i="2"/>
  <c r="M35" i="2"/>
  <c r="A35" i="2"/>
  <c r="Y33" i="2"/>
  <c r="V33" i="2"/>
  <c r="S33" i="2"/>
  <c r="P33" i="2"/>
  <c r="M33" i="2"/>
</calcChain>
</file>

<file path=xl/sharedStrings.xml><?xml version="1.0" encoding="utf-8"?>
<sst xmlns="http://schemas.openxmlformats.org/spreadsheetml/2006/main" count="54" uniqueCount="25">
  <si>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</si>
  <si>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</si>
  <si>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</si>
  <si>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</si>
  <si>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</si>
  <si>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</si>
  <si>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</si>
  <si>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</si>
  <si>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</si>
  <si>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</si>
  <si>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</si>
  <si>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</si>
  <si>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</si>
  <si>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</si>
  <si>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MATERIAL TYPE REQUIRED INFORMATION</t>
  </si>
  <si>
    <t>HOST DUCT I.D., WALL THICKNESS &amp;</t>
  </si>
  <si>
    <t>REFER TO THE CATALOG INSTALLATION AND ASSEMBLY GUIDE.</t>
  </si>
  <si>
    <t>Field Installed Boot Saddle Tap</t>
  </si>
  <si>
    <t>© COPYRIGHT 2025 EXENTIAL U.S. INC.  REV: 01/01/25  RND041BF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</si>
  <si>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</si>
  <si>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</si>
  <si>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</si>
  <si>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Exentail U.S. Inc. | T 802-655-8800 | F 802-655-8804 | www.exentec.net/products/process-exhaust</t>
  </si>
  <si>
    <t>INSTALLED WITHOUT SHUTTING DOWN THE EXHAUST SYSTEM.</t>
  </si>
  <si>
    <t>EXENTIAL'S PERMASHIELD BOOT SADDLE TAP WILL ALLOW A NEW BRANCH LINE TO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</si>
</sst>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78</xdr:row>
      <xdr:rowOff>161923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F4ECD-87C3-446F-A1D9-581CC581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57068"/>
          <a:ext cx="1057275" cy="119170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</xdr:row>
      <xdr:rowOff>22333</xdr:rowOff>
    </xdr:from>
    <xdr:to>
      <xdr:col>57</xdr:col>
      <xdr:colOff>85725</xdr:colOff>
      <xdr:row>23</xdr:row>
      <xdr:rowOff>49175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ADC8753-4C0D-490A-AF05-FB6C5048E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5283"/>
          <a:ext cx="6315075" cy="256049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E26CB3-AF21-4196-835B-FF6F7EA37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79</xdr:row>
      <xdr:rowOff>1903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F4AC9E-730E-4262-BE56-6258E1CCC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744648"/>
          <a:ext cx="988695" cy="11802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</xdr:row>
      <xdr:rowOff>22333</xdr:rowOff>
    </xdr:from>
    <xdr:to>
      <xdr:col>57</xdr:col>
      <xdr:colOff>91440</xdr:colOff>
      <xdr:row>23</xdr:row>
      <xdr:rowOff>54890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ECF2C0-BBAE-4BE7-9FC4-02C385893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" y="746233"/>
          <a:ext cx="5895975" cy="248810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97EE9EF-763A-4C55-A83A-FAF9C41A6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topLeftCell="A22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8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41</v>
      </c>
      <c r="BG1" s="45"/>
      <c r="BH1" s="45"/>
    </row>
    <row r="2" spans="1:60" ht="19.5" customHeight="1" x14ac:dyDescent="0.2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60" ht="10.5" customHeight="1" x14ac:dyDescent="0.2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</row>
    <row r="5" spans="1:60" ht="10.5" customHeight="1" x14ac:dyDescent="0.2">
      <c r="A5" s="68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6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0.5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6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0.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6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ht="10.5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I12" s="13"/>
    </row>
    <row r="13" spans="1:60" ht="10.5" customHeight="1" x14ac:dyDescent="0.2">
      <c r="A13" s="70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23"/>
      <c r="AI13" s="13"/>
    </row>
    <row r="14" spans="1:60" ht="10.5" customHeight="1" x14ac:dyDescent="0.2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23"/>
      <c r="AI14" s="13"/>
    </row>
    <row r="15" spans="1:60" ht="10.5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23"/>
      <c r="AI15" s="13"/>
    </row>
    <row r="16" spans="1:60" ht="10.5" customHeight="1" x14ac:dyDescent="0.2">
      <c r="A16" s="7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1:60" ht="10.5" customHeight="1" x14ac:dyDescent="0.2">
      <c r="A17" s="7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1:60" ht="10.5" customHeight="1" x14ac:dyDescent="0.2">
      <c r="A18" s="7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14"/>
    </row>
    <row r="19" spans="1:60" ht="10.5" customHeight="1" x14ac:dyDescent="0.2">
      <c r="A19" s="7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23"/>
      <c r="Z19" s="23"/>
      <c r="AA19" s="23"/>
      <c r="AB19" s="14"/>
    </row>
    <row r="20" spans="1:60" ht="10.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14"/>
    </row>
    <row r="21" spans="1:60" ht="10.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14"/>
    </row>
    <row r="22" spans="1:60" ht="10.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14"/>
    </row>
    <row r="23" spans="1:60" ht="10.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4"/>
    </row>
    <row r="24" spans="1:60" ht="10.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</row>
    <row r="25" spans="1:60" ht="6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20"/>
      <c r="AV26" s="20"/>
      <c r="AW26" s="20"/>
      <c r="AX26" s="20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49"/>
      <c r="H28" s="49"/>
      <c r="I28" s="49"/>
      <c r="J28" s="49"/>
      <c r="K28" s="48"/>
      <c r="L28" s="49"/>
      <c r="M28" s="49"/>
      <c r="N28" s="10"/>
      <c r="O28" s="10"/>
      <c r="P28" s="52" t="s">
        <v>11</v>
      </c>
      <c r="Q28" s="52"/>
      <c r="R28" s="52"/>
      <c r="S28" s="52" t="s">
        <v>11</v>
      </c>
      <c r="T28" s="52"/>
      <c r="U28" s="52"/>
      <c r="V28" s="52" t="s">
        <v>10</v>
      </c>
      <c r="W28" s="52"/>
      <c r="X28" s="5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50"/>
      <c r="B29" s="50"/>
      <c r="C29" s="50"/>
      <c r="D29" s="50"/>
      <c r="E29" s="51"/>
      <c r="F29" s="51"/>
      <c r="G29" s="50"/>
      <c r="H29" s="50"/>
      <c r="I29" s="50"/>
      <c r="J29" s="50"/>
      <c r="K29" s="50"/>
      <c r="L29" s="50"/>
      <c r="M29" s="50"/>
      <c r="N29" s="7"/>
      <c r="O29" s="7"/>
      <c r="P29" s="42" t="s">
        <v>3</v>
      </c>
      <c r="Q29" s="42"/>
      <c r="R29" s="42"/>
      <c r="S29" s="51" t="s">
        <v>13</v>
      </c>
      <c r="T29" s="51"/>
      <c r="U29" s="51"/>
      <c r="V29" s="51" t="s">
        <v>3</v>
      </c>
      <c r="W29" s="51"/>
      <c r="X29" s="51"/>
      <c r="Y29" s="51" t="s">
        <v>15</v>
      </c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67" t="s">
        <v>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 t="s">
        <v>4</v>
      </c>
      <c r="N30" s="67"/>
      <c r="O30" s="67"/>
      <c r="P30" s="65" t="s">
        <v>9</v>
      </c>
      <c r="Q30" s="65"/>
      <c r="R30" s="65"/>
      <c r="S30" s="65" t="s">
        <v>12</v>
      </c>
      <c r="T30" s="65"/>
      <c r="U30" s="65"/>
      <c r="V30" s="65" t="s">
        <v>9</v>
      </c>
      <c r="W30" s="65"/>
      <c r="X30" s="65"/>
      <c r="Y30" s="42" t="s">
        <v>14</v>
      </c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26" t="s">
        <v>6</v>
      </c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1"/>
      <c r="N31" s="72"/>
      <c r="O31" s="72"/>
      <c r="P31" s="71"/>
      <c r="Q31" s="72"/>
      <c r="R31" s="72"/>
      <c r="S31" s="71"/>
      <c r="T31" s="72"/>
      <c r="U31" s="72"/>
      <c r="V31" s="71"/>
      <c r="W31" s="72"/>
      <c r="X31" s="72"/>
      <c r="Y31" s="71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4"/>
      <c r="AR31" s="71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</row>
    <row r="32" spans="1:60" ht="7.5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</row>
    <row r="33" spans="1:60" ht="11.25" customHeight="1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61"/>
      <c r="N33" s="57"/>
      <c r="O33" s="57"/>
      <c r="P33" s="61"/>
      <c r="Q33" s="57"/>
      <c r="R33" s="57"/>
      <c r="S33" s="61"/>
      <c r="T33" s="57"/>
      <c r="U33" s="57"/>
      <c r="V33" s="28"/>
      <c r="W33" s="29"/>
      <c r="X33" s="29"/>
      <c r="Y33" s="28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30"/>
      <c r="AR33" s="31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ht="3.75" customHeight="1" x14ac:dyDescent="0.2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</row>
    <row r="35" spans="1:60" ht="11.2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61"/>
      <c r="N35" s="57"/>
      <c r="O35" s="57"/>
      <c r="P35" s="61"/>
      <c r="Q35" s="57"/>
      <c r="R35" s="57"/>
      <c r="S35" s="61"/>
      <c r="T35" s="57"/>
      <c r="U35" s="57"/>
      <c r="V35" s="28"/>
      <c r="W35" s="29"/>
      <c r="X35" s="29"/>
      <c r="Y35" s="28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30"/>
      <c r="AR35" s="31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ht="3.75" customHeight="1" x14ac:dyDescent="0.2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</row>
    <row r="37" spans="1:60" ht="11.25" customHeight="1" x14ac:dyDescent="0.2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61"/>
      <c r="N37" s="57"/>
      <c r="O37" s="57"/>
      <c r="P37" s="61"/>
      <c r="Q37" s="57"/>
      <c r="R37" s="57"/>
      <c r="S37" s="61"/>
      <c r="T37" s="57"/>
      <c r="U37" s="57"/>
      <c r="V37" s="28"/>
      <c r="W37" s="29"/>
      <c r="X37" s="29"/>
      <c r="Y37" s="28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30"/>
      <c r="AR37" s="31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ht="3.75" customHeight="1" x14ac:dyDescent="0.2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</row>
    <row r="39" spans="1:60" ht="11.25" customHeight="1" x14ac:dyDescent="0.2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61"/>
      <c r="N39" s="57"/>
      <c r="O39" s="57"/>
      <c r="P39" s="61"/>
      <c r="Q39" s="57"/>
      <c r="R39" s="57"/>
      <c r="S39" s="61"/>
      <c r="T39" s="57"/>
      <c r="U39" s="57"/>
      <c r="V39" s="28"/>
      <c r="W39" s="29"/>
      <c r="X39" s="29"/>
      <c r="Y39" s="28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30"/>
      <c r="AR39" s="31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ht="3.75" customHeight="1" x14ac:dyDescent="0.2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</row>
    <row r="41" spans="1:60" ht="11.25" customHeight="1" x14ac:dyDescent="0.2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61"/>
      <c r="N41" s="57"/>
      <c r="O41" s="57"/>
      <c r="P41" s="61"/>
      <c r="Q41" s="57"/>
      <c r="R41" s="57"/>
      <c r="S41" s="61"/>
      <c r="T41" s="57"/>
      <c r="U41" s="57"/>
      <c r="V41" s="28"/>
      <c r="W41" s="29"/>
      <c r="X41" s="29"/>
      <c r="Y41" s="28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30"/>
      <c r="AR41" s="31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ht="4.5" customHeight="1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</row>
    <row r="43" spans="1:60" ht="10.5" customHeight="1" x14ac:dyDescent="0.2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61"/>
      <c r="N43" s="57"/>
      <c r="O43" s="57"/>
      <c r="P43" s="61"/>
      <c r="Q43" s="57"/>
      <c r="R43" s="57"/>
      <c r="S43" s="61"/>
      <c r="T43" s="57"/>
      <c r="U43" s="57"/>
      <c r="V43" s="28"/>
      <c r="W43" s="29"/>
      <c r="X43" s="29"/>
      <c r="Y43" s="28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30"/>
      <c r="AR43" s="31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ht="4.5" customHeight="1" x14ac:dyDescent="0.2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</row>
    <row r="45" spans="1:60" ht="10.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63"/>
      <c r="N45" s="29"/>
      <c r="O45" s="29"/>
      <c r="P45" s="28"/>
      <c r="Q45" s="29"/>
      <c r="R45" s="29"/>
      <c r="S45" s="28"/>
      <c r="T45" s="29"/>
      <c r="U45" s="29"/>
      <c r="V45" s="28"/>
      <c r="W45" s="29"/>
      <c r="X45" s="29"/>
      <c r="Y45" s="28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30"/>
      <c r="AR45" s="31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ht="4.5" customHeight="1" x14ac:dyDescent="0.2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1:60" ht="10.5" customHeight="1" x14ac:dyDescent="0.2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61"/>
      <c r="N47" s="57"/>
      <c r="O47" s="57"/>
      <c r="P47" s="62"/>
      <c r="Q47" s="57"/>
      <c r="R47" s="57"/>
      <c r="S47" s="62"/>
      <c r="T47" s="57"/>
      <c r="U47" s="57"/>
      <c r="V47" s="28"/>
      <c r="W47" s="29"/>
      <c r="X47" s="29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30"/>
      <c r="AR47" s="31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ht="4.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</row>
    <row r="49" spans="1:60" ht="10.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8"/>
      <c r="N49" s="29"/>
      <c r="O49" s="29"/>
      <c r="P49" s="28"/>
      <c r="Q49" s="29"/>
      <c r="R49" s="29"/>
      <c r="S49" s="28"/>
      <c r="T49" s="29"/>
      <c r="U49" s="29"/>
      <c r="V49" s="28"/>
      <c r="W49" s="29"/>
      <c r="X49" s="29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30"/>
      <c r="AR49" s="31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ht="4.5" customHeight="1" x14ac:dyDescent="0.2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</row>
    <row r="51" spans="1:60" ht="10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/>
      <c r="N51" s="29"/>
      <c r="O51" s="29"/>
      <c r="P51" s="28"/>
      <c r="Q51" s="29"/>
      <c r="R51" s="29"/>
      <c r="S51" s="28"/>
      <c r="T51" s="29"/>
      <c r="U51" s="29"/>
      <c r="V51" s="28"/>
      <c r="W51" s="29"/>
      <c r="X51" s="29"/>
      <c r="Y51" s="28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30"/>
      <c r="AR51" s="31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ht="4.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</row>
    <row r="53" spans="1:60" ht="10.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8"/>
      <c r="N53" s="29"/>
      <c r="O53" s="30"/>
      <c r="P53" s="28"/>
      <c r="Q53" s="29"/>
      <c r="R53" s="30"/>
      <c r="S53" s="28"/>
      <c r="T53" s="29"/>
      <c r="U53" s="30"/>
      <c r="V53" s="28"/>
      <c r="W53" s="29"/>
      <c r="X53" s="30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30"/>
      <c r="AR53" s="31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</row>
    <row r="54" spans="1:60" ht="4.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</row>
    <row r="55" spans="1:60" ht="10.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8"/>
      <c r="N55" s="29"/>
      <c r="O55" s="30"/>
      <c r="P55" s="28"/>
      <c r="Q55" s="29"/>
      <c r="R55" s="30"/>
      <c r="S55" s="28"/>
      <c r="T55" s="29"/>
      <c r="U55" s="30"/>
      <c r="V55" s="28"/>
      <c r="W55" s="29"/>
      <c r="X55" s="30"/>
      <c r="Y55" s="28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30"/>
      <c r="AR55" s="31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ht="4.5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</row>
    <row r="57" spans="1:60" ht="10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8"/>
      <c r="N57" s="29"/>
      <c r="O57" s="30"/>
      <c r="P57" s="28"/>
      <c r="Q57" s="29"/>
      <c r="R57" s="30"/>
      <c r="S57" s="28"/>
      <c r="T57" s="29"/>
      <c r="U57" s="30"/>
      <c r="V57" s="28"/>
      <c r="W57" s="29"/>
      <c r="X57" s="30"/>
      <c r="Y57" s="28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30"/>
      <c r="AR57" s="31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ht="4.5" customHeigh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</row>
    <row r="59" spans="1:60" ht="10.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8"/>
      <c r="N59" s="29"/>
      <c r="O59" s="30"/>
      <c r="P59" s="28"/>
      <c r="Q59" s="29"/>
      <c r="R59" s="30"/>
      <c r="S59" s="28"/>
      <c r="T59" s="29"/>
      <c r="U59" s="30"/>
      <c r="V59" s="28"/>
      <c r="W59" s="29"/>
      <c r="X59" s="30"/>
      <c r="Y59" s="28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30"/>
      <c r="AR59" s="31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ht="4.5" customHeight="1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18"/>
      <c r="AT60" s="19"/>
      <c r="AU60" s="19"/>
      <c r="AV60" s="16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8"/>
      <c r="AT61" s="55"/>
      <c r="AU61" s="5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8"/>
      <c r="AT62" s="55"/>
      <c r="AU62" s="5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9.75" customHeight="1" x14ac:dyDescent="0.2">
      <c r="A63" s="26"/>
      <c r="B63" s="27"/>
      <c r="C63" s="27"/>
      <c r="D63" s="27"/>
      <c r="E63" s="27"/>
      <c r="F63" s="27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18"/>
      <c r="AT63" s="21"/>
      <c r="AU63" s="21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26" t="s">
        <v>7</v>
      </c>
      <c r="B64" s="27"/>
      <c r="C64" s="27"/>
      <c r="D64" s="27"/>
      <c r="E64" s="25">
        <v>1</v>
      </c>
      <c r="F64" s="25"/>
      <c r="G64" s="34" t="s">
        <v>24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18"/>
      <c r="AT64" s="21"/>
      <c r="AU64" s="21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26"/>
      <c r="B65" s="27"/>
      <c r="C65" s="27"/>
      <c r="D65" s="27"/>
      <c r="E65" s="25"/>
      <c r="F65" s="25"/>
      <c r="G65" s="34" t="s">
        <v>23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18"/>
      <c r="AT65" s="21"/>
      <c r="AU65" s="21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8"/>
      <c r="B66" s="18"/>
      <c r="C66" s="18"/>
      <c r="D66" s="18"/>
      <c r="E66" s="25">
        <v>2</v>
      </c>
      <c r="F66" s="25"/>
      <c r="G66" s="34" t="s">
        <v>16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18"/>
      <c r="AT66" s="21"/>
      <c r="AU66" s="21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26"/>
      <c r="B67" s="27"/>
      <c r="C67" s="27"/>
      <c r="D67" s="27"/>
      <c r="E67" s="25">
        <v>3</v>
      </c>
      <c r="F67" s="25"/>
      <c r="G67" s="24" t="s">
        <v>19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18"/>
      <c r="AT67" s="21"/>
      <c r="AU67" s="21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8"/>
      <c r="B68" s="18"/>
      <c r="C68" s="18"/>
      <c r="D68" s="18"/>
      <c r="E68" s="18"/>
      <c r="F68" s="18"/>
      <c r="G68" s="24" t="s">
        <v>20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18"/>
      <c r="AT68" s="21"/>
      <c r="AU68" s="21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6.75" customHeight="1" x14ac:dyDescent="0.2"/>
    <row r="70" spans="1:60" x14ac:dyDescent="0.2">
      <c r="A70" s="44" t="s">
        <v>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</row>
    <row r="71" spans="1:60" ht="3.75" customHeight="1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42" t="s">
        <v>2</v>
      </c>
      <c r="B73" s="42"/>
      <c r="C73" s="42"/>
      <c r="D73" s="42"/>
      <c r="E73" s="42"/>
      <c r="F73" s="8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</row>
    <row r="74" spans="1:60" ht="12" customHeight="1" x14ac:dyDescent="0.2">
      <c r="D74" s="8"/>
      <c r="E74" s="8"/>
      <c r="F74" s="8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</row>
    <row r="75" spans="1:60" ht="15" customHeight="1" x14ac:dyDescent="0.2">
      <c r="D75" s="8"/>
      <c r="E75" s="8"/>
      <c r="F75" s="8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39" t="s">
        <v>1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</row>
    <row r="78" spans="1:60" ht="3.75" customHeight="1" x14ac:dyDescent="0.2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</row>
    <row r="79" spans="1:60" x14ac:dyDescent="0.2">
      <c r="A79" s="37" t="s"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60" ht="18" x14ac:dyDescent="0.25">
      <c r="A80" s="36" t="s">
        <v>18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BF80" s="35">
        <v>41</v>
      </c>
      <c r="BG80" s="35"/>
      <c r="BH80" s="35"/>
    </row>
  </sheetData>
  <sheetProtection algorithmName="SHA-512" hashValue="iGTnUwxD1umv4KrmqpGTuoayFmNauXdXAjyEt4NoaPPvjIvKe+SuURga8PCevQAu7E6/wp8ZNwGk3Y6oGk1fKQ==" saltValue="tcrqwQ+R1ybf0cygxqM7Mg==" spinCount="100000" sheet="1" selectLockedCells="1"/>
  <mergeCells count="200">
    <mergeCell ref="M59:O59"/>
    <mergeCell ref="P55:R55"/>
    <mergeCell ref="P57:R57"/>
    <mergeCell ref="P59:R59"/>
    <mergeCell ref="S55:U55"/>
    <mergeCell ref="S57:U57"/>
    <mergeCell ref="S59:U59"/>
    <mergeCell ref="V55:X55"/>
    <mergeCell ref="V57:X57"/>
    <mergeCell ref="V59:X59"/>
    <mergeCell ref="Y41:AQ41"/>
    <mergeCell ref="Y43:AQ43"/>
    <mergeCell ref="Y45:AQ45"/>
    <mergeCell ref="Y47:AQ47"/>
    <mergeCell ref="Y49:AQ49"/>
    <mergeCell ref="A46:BH46"/>
    <mergeCell ref="A48:BH48"/>
    <mergeCell ref="V49:X49"/>
    <mergeCell ref="Y55:AQ55"/>
    <mergeCell ref="AR55:BH55"/>
    <mergeCell ref="AR41:BH41"/>
    <mergeCell ref="AR43:BH43"/>
    <mergeCell ref="AR45:BH45"/>
    <mergeCell ref="AR47:BH47"/>
    <mergeCell ref="AR49:BH49"/>
    <mergeCell ref="AR51:BH51"/>
    <mergeCell ref="Y51:AQ51"/>
    <mergeCell ref="A50:BH50"/>
    <mergeCell ref="S51:U51"/>
    <mergeCell ref="V51:X51"/>
    <mergeCell ref="A52:BH52"/>
    <mergeCell ref="A54:BH54"/>
    <mergeCell ref="A55:L55"/>
    <mergeCell ref="M55:O55"/>
    <mergeCell ref="AR30:BH30"/>
    <mergeCell ref="Y29:AQ29"/>
    <mergeCell ref="Y30:AQ30"/>
    <mergeCell ref="AR31:BH31"/>
    <mergeCell ref="Y31:AQ31"/>
    <mergeCell ref="AR33:BH33"/>
    <mergeCell ref="AR35:BH35"/>
    <mergeCell ref="AR37:BH37"/>
    <mergeCell ref="AR39:BH39"/>
    <mergeCell ref="Y33:AQ33"/>
    <mergeCell ref="Y35:AQ35"/>
    <mergeCell ref="Y37:AQ37"/>
    <mergeCell ref="Y39:AQ39"/>
    <mergeCell ref="A19:X19"/>
    <mergeCell ref="G66:AR66"/>
    <mergeCell ref="G65:AR65"/>
    <mergeCell ref="E65:F65"/>
    <mergeCell ref="A65:D65"/>
    <mergeCell ref="AE60:AI60"/>
    <mergeCell ref="V60:AD60"/>
    <mergeCell ref="M60:U60"/>
    <mergeCell ref="S31:U31"/>
    <mergeCell ref="S30:U30"/>
    <mergeCell ref="S29:U29"/>
    <mergeCell ref="S28:U28"/>
    <mergeCell ref="V31:X31"/>
    <mergeCell ref="V30:X30"/>
    <mergeCell ref="V29:X29"/>
    <mergeCell ref="V28:X28"/>
    <mergeCell ref="S33:U33"/>
    <mergeCell ref="S35:U35"/>
    <mergeCell ref="S37:U37"/>
    <mergeCell ref="S39:U39"/>
    <mergeCell ref="S41:U41"/>
    <mergeCell ref="P49:R49"/>
    <mergeCell ref="P51:R51"/>
    <mergeCell ref="S49:U49"/>
    <mergeCell ref="A44:BH44"/>
    <mergeCell ref="AW60:BH60"/>
    <mergeCell ref="M33:O33"/>
    <mergeCell ref="A35:L35"/>
    <mergeCell ref="P31:R31"/>
    <mergeCell ref="A45:L45"/>
    <mergeCell ref="S43:U43"/>
    <mergeCell ref="S45:U45"/>
    <mergeCell ref="S47:U47"/>
    <mergeCell ref="V33:X33"/>
    <mergeCell ref="V35:X35"/>
    <mergeCell ref="V37:X37"/>
    <mergeCell ref="V39:X39"/>
    <mergeCell ref="V41:X41"/>
    <mergeCell ref="V43:X43"/>
    <mergeCell ref="V47:X47"/>
    <mergeCell ref="AO60:AR60"/>
    <mergeCell ref="AJ60:AN60"/>
    <mergeCell ref="A53:L53"/>
    <mergeCell ref="A60:L60"/>
    <mergeCell ref="P53:R53"/>
    <mergeCell ref="S53:U53"/>
    <mergeCell ref="V53:X53"/>
    <mergeCell ref="Y53:AQ53"/>
    <mergeCell ref="A4:AB4"/>
    <mergeCell ref="A7:AB7"/>
    <mergeCell ref="A8:AB8"/>
    <mergeCell ref="A9:AB9"/>
    <mergeCell ref="A10:AB10"/>
    <mergeCell ref="P30:R30"/>
    <mergeCell ref="P33:R33"/>
    <mergeCell ref="P39:R39"/>
    <mergeCell ref="A42:BH42"/>
    <mergeCell ref="A5:AB5"/>
    <mergeCell ref="A12:AB12"/>
    <mergeCell ref="A13:AA13"/>
    <mergeCell ref="AC7:BH7"/>
    <mergeCell ref="AC6:BH6"/>
    <mergeCell ref="A33:L33"/>
    <mergeCell ref="M31:O31"/>
    <mergeCell ref="M30:O30"/>
    <mergeCell ref="A16:AB16"/>
    <mergeCell ref="A17:AB17"/>
    <mergeCell ref="A24:AB24"/>
    <mergeCell ref="M39:O39"/>
    <mergeCell ref="A18:AA18"/>
    <mergeCell ref="A25:AB25"/>
    <mergeCell ref="P35:R35"/>
    <mergeCell ref="A3:AB3"/>
    <mergeCell ref="AC5:BH5"/>
    <mergeCell ref="P37:R37"/>
    <mergeCell ref="P41:R41"/>
    <mergeCell ref="P43:R43"/>
    <mergeCell ref="P45:R45"/>
    <mergeCell ref="P47:R47"/>
    <mergeCell ref="A37:L37"/>
    <mergeCell ref="M35:O35"/>
    <mergeCell ref="M37:O37"/>
    <mergeCell ref="M47:O47"/>
    <mergeCell ref="M45:O45"/>
    <mergeCell ref="M43:O43"/>
    <mergeCell ref="M41:O41"/>
    <mergeCell ref="A43:L43"/>
    <mergeCell ref="A41:L41"/>
    <mergeCell ref="AH4:BH4"/>
    <mergeCell ref="A38:BH38"/>
    <mergeCell ref="A40:BH40"/>
    <mergeCell ref="A39:L39"/>
    <mergeCell ref="A32:BH32"/>
    <mergeCell ref="A34:BH34"/>
    <mergeCell ref="A36:BH36"/>
    <mergeCell ref="A30:L30"/>
    <mergeCell ref="A70:AR70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T61:AU62"/>
    <mergeCell ref="A49:L49"/>
    <mergeCell ref="A51:L51"/>
    <mergeCell ref="AD26:AT26"/>
    <mergeCell ref="A47:L47"/>
    <mergeCell ref="V45:X45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G68:AR68"/>
    <mergeCell ref="G67:AR67"/>
    <mergeCell ref="E67:F67"/>
    <mergeCell ref="A67:D67"/>
    <mergeCell ref="M49:O49"/>
    <mergeCell ref="M51:O51"/>
    <mergeCell ref="M53:O53"/>
    <mergeCell ref="E64:F64"/>
    <mergeCell ref="A64:D64"/>
    <mergeCell ref="AR57:BH57"/>
    <mergeCell ref="AR59:BH59"/>
    <mergeCell ref="AR53:BH53"/>
    <mergeCell ref="Y57:AQ57"/>
    <mergeCell ref="Y59:AQ59"/>
    <mergeCell ref="A56:BH56"/>
    <mergeCell ref="A58:BH58"/>
    <mergeCell ref="G64:AR64"/>
    <mergeCell ref="G63:AR63"/>
    <mergeCell ref="E66:F66"/>
    <mergeCell ref="E63:F63"/>
    <mergeCell ref="A63:D63"/>
    <mergeCell ref="A57:L57"/>
    <mergeCell ref="A59:L59"/>
    <mergeCell ref="M57:O57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C14B8-B168-406D-A859-24C8A9C7A232}">
  <dimension ref="A1:BH80"/>
  <sheetViews>
    <sheetView showGridLines="0" view="pageLayout" topLeftCell="A22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6" t="s">
        <v>8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41</v>
      </c>
      <c r="BG1" s="45"/>
      <c r="BH1" s="45"/>
    </row>
    <row r="2" spans="1:60" ht="19.5" customHeight="1" x14ac:dyDescent="0.2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pans="1:60" ht="10.5" customHeight="1" x14ac:dyDescent="0.2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</row>
    <row r="5" spans="1:60" ht="10.5" customHeight="1" x14ac:dyDescent="0.2">
      <c r="A5" s="68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6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0.5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6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0.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6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ht="10.5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I12" s="13"/>
    </row>
    <row r="13" spans="1:60" ht="10.5" customHeight="1" x14ac:dyDescent="0.2">
      <c r="A13" s="70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23"/>
      <c r="AI13" s="13"/>
    </row>
    <row r="14" spans="1:60" ht="10.5" customHeight="1" x14ac:dyDescent="0.2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23"/>
      <c r="AI14" s="13"/>
    </row>
    <row r="15" spans="1:60" ht="10.5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23"/>
      <c r="AI15" s="13"/>
    </row>
    <row r="16" spans="1:60" ht="10.5" customHeight="1" x14ac:dyDescent="0.2">
      <c r="A16" s="7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1:60" ht="10.5" customHeight="1" x14ac:dyDescent="0.2">
      <c r="A17" s="7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1:60" ht="10.5" customHeight="1" x14ac:dyDescent="0.2">
      <c r="A18" s="7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14"/>
    </row>
    <row r="19" spans="1:60" ht="10.5" customHeight="1" x14ac:dyDescent="0.2">
      <c r="A19" s="7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23"/>
      <c r="Z19" s="23"/>
      <c r="AA19" s="23"/>
      <c r="AB19" s="14"/>
    </row>
    <row r="20" spans="1:60" ht="10.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14"/>
    </row>
    <row r="21" spans="1:60" ht="10.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14"/>
    </row>
    <row r="22" spans="1:60" ht="10.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14"/>
    </row>
    <row r="23" spans="1:60" ht="10.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4"/>
    </row>
    <row r="24" spans="1:60" ht="10.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</row>
    <row r="25" spans="1:60" ht="6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20"/>
      <c r="AV26" s="20"/>
      <c r="AW26" s="20"/>
      <c r="AX26" s="20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49"/>
      <c r="H28" s="49"/>
      <c r="I28" s="49"/>
      <c r="J28" s="49"/>
      <c r="K28" s="48"/>
      <c r="L28" s="49"/>
      <c r="M28" s="49"/>
      <c r="N28" s="10"/>
      <c r="O28" s="10"/>
      <c r="P28" s="52" t="s">
        <v>11</v>
      </c>
      <c r="Q28" s="52"/>
      <c r="R28" s="52"/>
      <c r="S28" s="52" t="s">
        <v>11</v>
      </c>
      <c r="T28" s="52"/>
      <c r="U28" s="52"/>
      <c r="V28" s="52" t="s">
        <v>10</v>
      </c>
      <c r="W28" s="52"/>
      <c r="X28" s="5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50"/>
      <c r="B29" s="50"/>
      <c r="C29" s="50"/>
      <c r="D29" s="50"/>
      <c r="E29" s="51"/>
      <c r="F29" s="51"/>
      <c r="G29" s="50"/>
      <c r="H29" s="50"/>
      <c r="I29" s="50"/>
      <c r="J29" s="50"/>
      <c r="K29" s="50"/>
      <c r="L29" s="50"/>
      <c r="M29" s="50"/>
      <c r="N29" s="7"/>
      <c r="O29" s="7"/>
      <c r="P29" s="42" t="s">
        <v>3</v>
      </c>
      <c r="Q29" s="42"/>
      <c r="R29" s="42"/>
      <c r="S29" s="51" t="s">
        <v>13</v>
      </c>
      <c r="T29" s="51"/>
      <c r="U29" s="51"/>
      <c r="V29" s="51" t="s">
        <v>3</v>
      </c>
      <c r="W29" s="51"/>
      <c r="X29" s="51"/>
      <c r="Y29" s="51" t="s">
        <v>15</v>
      </c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67" t="s">
        <v>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 t="s">
        <v>4</v>
      </c>
      <c r="N30" s="67"/>
      <c r="O30" s="67"/>
      <c r="P30" s="65" t="s">
        <v>9</v>
      </c>
      <c r="Q30" s="65"/>
      <c r="R30" s="65"/>
      <c r="S30" s="65" t="s">
        <v>12</v>
      </c>
      <c r="T30" s="65"/>
      <c r="U30" s="65"/>
      <c r="V30" s="65" t="s">
        <v>9</v>
      </c>
      <c r="W30" s="65"/>
      <c r="X30" s="65"/>
      <c r="Y30" s="42" t="s">
        <v>14</v>
      </c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26" t="s">
        <v>6</v>
      </c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1"/>
      <c r="N31" s="72"/>
      <c r="O31" s="72"/>
      <c r="P31" s="71"/>
      <c r="Q31" s="72"/>
      <c r="R31" s="72"/>
      <c r="S31" s="71"/>
      <c r="T31" s="72"/>
      <c r="U31" s="72"/>
      <c r="V31" s="71"/>
      <c r="W31" s="72"/>
      <c r="X31" s="72"/>
      <c r="Y31" s="71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4"/>
      <c r="AR31" s="71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</row>
    <row r="32" spans="1:60" ht="7.5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</row>
    <row r="33" spans="1:60" ht="11.25" customHeight="1" x14ac:dyDescent="0.2">
      <c r="A33" s="78" t="str">
        <f>IF(Imperial!A33="","",Imperial!A33)</f>
        <v/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 t="str">
        <f>IF(Imperial!M33="","",Imperial!M33)</f>
        <v/>
      </c>
      <c r="N33" s="78"/>
      <c r="O33" s="78"/>
      <c r="P33" s="79" t="str">
        <f>IF(Imperial!P33="","",ROUND(Imperial!P33*25.4,0))</f>
        <v/>
      </c>
      <c r="Q33" s="78"/>
      <c r="R33" s="78"/>
      <c r="S33" s="79" t="str">
        <f>IF(Imperial!S33="","",Imperial!S33)</f>
        <v/>
      </c>
      <c r="T33" s="78"/>
      <c r="U33" s="78"/>
      <c r="V33" s="80" t="str">
        <f>IF(Imperial!V33="","",ROUND(Imperial!V33*25.4,0))</f>
        <v/>
      </c>
      <c r="W33" s="81"/>
      <c r="X33" s="81"/>
      <c r="Y33" s="80" t="str">
        <f>IF(Imperial!Y33="","",Imperial!Y33)</f>
        <v/>
      </c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2"/>
      <c r="AR33" s="83" t="str">
        <f>IF(Imperial!AR33="","",Imperial!AR33)</f>
        <v/>
      </c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</row>
    <row r="34" spans="1:60" ht="3.75" customHeight="1" x14ac:dyDescent="0.2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</row>
    <row r="35" spans="1:60" ht="11.25" customHeight="1" x14ac:dyDescent="0.2">
      <c r="A35" s="78" t="str">
        <f>IF(Imperial!A35="","",Imperial!A35)</f>
        <v/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 t="str">
        <f>IF(Imperial!M35="","",Imperial!M35)</f>
        <v/>
      </c>
      <c r="N35" s="78"/>
      <c r="O35" s="78"/>
      <c r="P35" s="79" t="str">
        <f>IF(Imperial!P35="","",ROUND(Imperial!P35*25.4,0))</f>
        <v/>
      </c>
      <c r="Q35" s="78"/>
      <c r="R35" s="78"/>
      <c r="S35" s="79" t="str">
        <f>IF(Imperial!S35="","",Imperial!S35)</f>
        <v/>
      </c>
      <c r="T35" s="78"/>
      <c r="U35" s="78"/>
      <c r="V35" s="80" t="str">
        <f>IF(Imperial!V35="","",ROUND(Imperial!V35*25.4,0))</f>
        <v/>
      </c>
      <c r="W35" s="81"/>
      <c r="X35" s="81"/>
      <c r="Y35" s="80" t="str">
        <f>IF(Imperial!Y35="","",Imperial!Y35)</f>
        <v/>
      </c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3" t="str">
        <f>IF(Imperial!AR35="","",Imperial!AR35)</f>
        <v/>
      </c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</row>
    <row r="36" spans="1:60" ht="3.75" customHeight="1" x14ac:dyDescent="0.2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</row>
    <row r="37" spans="1:60" ht="11.25" customHeight="1" x14ac:dyDescent="0.2">
      <c r="A37" s="78" t="str">
        <f>IF(Imperial!A37="","",Imperial!A37)</f>
        <v/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 t="str">
        <f>IF(Imperial!M37="","",Imperial!M37)</f>
        <v/>
      </c>
      <c r="N37" s="78"/>
      <c r="O37" s="78"/>
      <c r="P37" s="79" t="str">
        <f>IF(Imperial!P37="","",ROUND(Imperial!P37*25.4,0))</f>
        <v/>
      </c>
      <c r="Q37" s="78"/>
      <c r="R37" s="78"/>
      <c r="S37" s="79" t="str">
        <f>IF(Imperial!S37="","",Imperial!S37)</f>
        <v/>
      </c>
      <c r="T37" s="78"/>
      <c r="U37" s="78"/>
      <c r="V37" s="80" t="str">
        <f>IF(Imperial!V37="","",ROUND(Imperial!V37*25.4,0))</f>
        <v/>
      </c>
      <c r="W37" s="81"/>
      <c r="X37" s="81"/>
      <c r="Y37" s="80" t="str">
        <f>IF(Imperial!Y37="","",Imperial!Y37)</f>
        <v/>
      </c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2"/>
      <c r="AR37" s="83" t="str">
        <f>IF(Imperial!AR37="","",Imperial!AR37)</f>
        <v/>
      </c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</row>
    <row r="38" spans="1:60" ht="3.75" customHeight="1" x14ac:dyDescent="0.2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</row>
    <row r="39" spans="1:60" ht="11.25" customHeight="1" x14ac:dyDescent="0.2">
      <c r="A39" s="78" t="str">
        <f>IF(Imperial!A39="","",Imperial!A39)</f>
        <v/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 t="str">
        <f>IF(Imperial!M39="","",Imperial!M39)</f>
        <v/>
      </c>
      <c r="N39" s="78"/>
      <c r="O39" s="78"/>
      <c r="P39" s="79" t="str">
        <f>IF(Imperial!P39="","",ROUND(Imperial!P39*25.4,0))</f>
        <v/>
      </c>
      <c r="Q39" s="78"/>
      <c r="R39" s="78"/>
      <c r="S39" s="79" t="str">
        <f>IF(Imperial!S39="","",Imperial!S39)</f>
        <v/>
      </c>
      <c r="T39" s="78"/>
      <c r="U39" s="78"/>
      <c r="V39" s="80" t="str">
        <f>IF(Imperial!V39="","",ROUND(Imperial!V39*25.4,0))</f>
        <v/>
      </c>
      <c r="W39" s="81"/>
      <c r="X39" s="81"/>
      <c r="Y39" s="80" t="str">
        <f>IF(Imperial!Y39="","",Imperial!Y39)</f>
        <v/>
      </c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2"/>
      <c r="AR39" s="83" t="str">
        <f>IF(Imperial!AR39="","",Imperial!AR39)</f>
        <v/>
      </c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</row>
    <row r="40" spans="1:60" ht="3.75" customHeight="1" x14ac:dyDescent="0.2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</row>
    <row r="41" spans="1:60" ht="11.25" customHeight="1" x14ac:dyDescent="0.2">
      <c r="A41" s="78" t="str">
        <f>IF(Imperial!A41="","",Imperial!A41)</f>
        <v/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 t="str">
        <f>IF(Imperial!M41="","",Imperial!M41)</f>
        <v/>
      </c>
      <c r="N41" s="78"/>
      <c r="O41" s="78"/>
      <c r="P41" s="79" t="str">
        <f>IF(Imperial!P41="","",ROUND(Imperial!P41*25.4,0))</f>
        <v/>
      </c>
      <c r="Q41" s="78"/>
      <c r="R41" s="78"/>
      <c r="S41" s="79" t="str">
        <f>IF(Imperial!S41="","",Imperial!S41)</f>
        <v/>
      </c>
      <c r="T41" s="78"/>
      <c r="U41" s="78"/>
      <c r="V41" s="80" t="str">
        <f>IF(Imperial!V41="","",ROUND(Imperial!V41*25.4,0))</f>
        <v/>
      </c>
      <c r="W41" s="81"/>
      <c r="X41" s="81"/>
      <c r="Y41" s="80" t="str">
        <f>IF(Imperial!Y41="","",Imperial!Y41)</f>
        <v/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2"/>
      <c r="AR41" s="83" t="str">
        <f>IF(Imperial!AR41="","",Imperial!AR41)</f>
        <v/>
      </c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</row>
    <row r="42" spans="1:60" ht="4.5" customHeight="1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</row>
    <row r="43" spans="1:60" ht="10.5" customHeight="1" x14ac:dyDescent="0.2">
      <c r="A43" s="78" t="str">
        <f>IF(Imperial!A43="","",Imperial!A43)</f>
        <v/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 t="str">
        <f>IF(Imperial!M43="","",Imperial!M43)</f>
        <v/>
      </c>
      <c r="N43" s="78"/>
      <c r="O43" s="78"/>
      <c r="P43" s="79" t="str">
        <f>IF(Imperial!P43="","",ROUND(Imperial!P43*25.4,0))</f>
        <v/>
      </c>
      <c r="Q43" s="78"/>
      <c r="R43" s="78"/>
      <c r="S43" s="79" t="str">
        <f>IF(Imperial!S43="","",Imperial!S43)</f>
        <v/>
      </c>
      <c r="T43" s="78"/>
      <c r="U43" s="78"/>
      <c r="V43" s="80" t="str">
        <f>IF(Imperial!V43="","",ROUND(Imperial!V43*25.4,0))</f>
        <v/>
      </c>
      <c r="W43" s="81"/>
      <c r="X43" s="81"/>
      <c r="Y43" s="80" t="str">
        <f>IF(Imperial!Y43="","",Imperial!Y43)</f>
        <v/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2"/>
      <c r="AR43" s="83" t="str">
        <f>IF(Imperial!AR43="","",Imperial!AR43)</f>
        <v/>
      </c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</row>
    <row r="44" spans="1:60" ht="4.5" customHeight="1" x14ac:dyDescent="0.2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</row>
    <row r="45" spans="1:60" ht="10.5" customHeight="1" x14ac:dyDescent="0.2">
      <c r="A45" s="78" t="str">
        <f>IF(Imperial!A45="","",Imperial!A45)</f>
        <v/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 t="str">
        <f>IF(Imperial!M45="","",Imperial!M45)</f>
        <v/>
      </c>
      <c r="N45" s="78"/>
      <c r="O45" s="78"/>
      <c r="P45" s="79" t="str">
        <f>IF(Imperial!P45="","",ROUND(Imperial!P45*25.4,0))</f>
        <v/>
      </c>
      <c r="Q45" s="78"/>
      <c r="R45" s="78"/>
      <c r="S45" s="79" t="str">
        <f>IF(Imperial!S45="","",Imperial!S45)</f>
        <v/>
      </c>
      <c r="T45" s="78"/>
      <c r="U45" s="78"/>
      <c r="V45" s="80" t="str">
        <f>IF(Imperial!V45="","",ROUND(Imperial!V45*25.4,0))</f>
        <v/>
      </c>
      <c r="W45" s="81"/>
      <c r="X45" s="81"/>
      <c r="Y45" s="80" t="str">
        <f>IF(Imperial!Y45="","",Imperial!Y45)</f>
        <v/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2"/>
      <c r="AR45" s="83" t="str">
        <f>IF(Imperial!AR45="","",Imperial!AR45)</f>
        <v/>
      </c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</row>
    <row r="46" spans="1:60" ht="4.5" customHeight="1" x14ac:dyDescent="0.2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</row>
    <row r="47" spans="1:60" ht="10.5" customHeight="1" x14ac:dyDescent="0.2">
      <c r="A47" s="78" t="str">
        <f>IF(Imperial!A47="","",Imperial!A47)</f>
        <v/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 t="str">
        <f>IF(Imperial!M47="","",Imperial!M47)</f>
        <v/>
      </c>
      <c r="N47" s="78"/>
      <c r="O47" s="78"/>
      <c r="P47" s="79" t="str">
        <f>IF(Imperial!P47="","",ROUND(Imperial!P47*25.4,0))</f>
        <v/>
      </c>
      <c r="Q47" s="78"/>
      <c r="R47" s="78"/>
      <c r="S47" s="79" t="str">
        <f>IF(Imperial!S47="","",Imperial!S47)</f>
        <v/>
      </c>
      <c r="T47" s="78"/>
      <c r="U47" s="78"/>
      <c r="V47" s="80" t="str">
        <f>IF(Imperial!V47="","",ROUND(Imperial!V47*25.4,0))</f>
        <v/>
      </c>
      <c r="W47" s="81"/>
      <c r="X47" s="81"/>
      <c r="Y47" s="80" t="str">
        <f>IF(Imperial!Y47="","",Imperial!Y47)</f>
        <v/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2"/>
      <c r="AR47" s="83" t="str">
        <f>IF(Imperial!AR47="","",Imperial!AR47)</f>
        <v/>
      </c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</row>
    <row r="48" spans="1:60" ht="4.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</row>
    <row r="49" spans="1:60" ht="10.5" customHeight="1" x14ac:dyDescent="0.2">
      <c r="A49" s="78" t="str">
        <f>IF(Imperial!A49="","",Imperial!A49)</f>
        <v/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 t="str">
        <f>IF(Imperial!M49="","",Imperial!M49)</f>
        <v/>
      </c>
      <c r="N49" s="78"/>
      <c r="O49" s="78"/>
      <c r="P49" s="79" t="str">
        <f>IF(Imperial!P49="","",ROUND(Imperial!P49*25.4,0))</f>
        <v/>
      </c>
      <c r="Q49" s="78"/>
      <c r="R49" s="78"/>
      <c r="S49" s="79" t="str">
        <f>IF(Imperial!S49="","",Imperial!S49)</f>
        <v/>
      </c>
      <c r="T49" s="78"/>
      <c r="U49" s="78"/>
      <c r="V49" s="80" t="str">
        <f>IF(Imperial!V49="","",ROUND(Imperial!V49*25.4,0))</f>
        <v/>
      </c>
      <c r="W49" s="81"/>
      <c r="X49" s="81"/>
      <c r="Y49" s="80" t="str">
        <f>IF(Imperial!Y49="","",Imperial!Y49)</f>
        <v/>
      </c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2"/>
      <c r="AR49" s="83" t="str">
        <f>IF(Imperial!AR49="","",Imperial!AR49)</f>
        <v/>
      </c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</row>
    <row r="50" spans="1:60" ht="4.5" customHeight="1" x14ac:dyDescent="0.2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</row>
    <row r="51" spans="1:60" ht="10.5" customHeight="1" x14ac:dyDescent="0.2">
      <c r="A51" s="78" t="str">
        <f>IF(Imperial!A51="","",Imperial!A51)</f>
        <v/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 t="str">
        <f>IF(Imperial!M51="","",Imperial!M51)</f>
        <v/>
      </c>
      <c r="N51" s="78"/>
      <c r="O51" s="78"/>
      <c r="P51" s="79" t="str">
        <f>IF(Imperial!P51="","",ROUND(Imperial!P51*25.4,0))</f>
        <v/>
      </c>
      <c r="Q51" s="78"/>
      <c r="R51" s="78"/>
      <c r="S51" s="79" t="str">
        <f>IF(Imperial!S51="","",Imperial!S51)</f>
        <v/>
      </c>
      <c r="T51" s="78"/>
      <c r="U51" s="78"/>
      <c r="V51" s="80" t="str">
        <f>IF(Imperial!V51="","",ROUND(Imperial!V51*25.4,0))</f>
        <v/>
      </c>
      <c r="W51" s="81"/>
      <c r="X51" s="81"/>
      <c r="Y51" s="80" t="str">
        <f>IF(Imperial!Y51="","",Imperial!Y51)</f>
        <v/>
      </c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2"/>
      <c r="AR51" s="83" t="str">
        <f>IF(Imperial!AR51="","",Imperial!AR51)</f>
        <v/>
      </c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</row>
    <row r="52" spans="1:60" ht="4.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</row>
    <row r="53" spans="1:60" ht="10.5" customHeight="1" x14ac:dyDescent="0.2">
      <c r="A53" s="78" t="str">
        <f>IF(Imperial!A53="","",Imperial!A53)</f>
        <v/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 t="str">
        <f>IF(Imperial!M53="","",Imperial!M53)</f>
        <v/>
      </c>
      <c r="N53" s="78"/>
      <c r="O53" s="78"/>
      <c r="P53" s="79" t="str">
        <f>IF(Imperial!P53="","",ROUND(Imperial!P53*25.4,0))</f>
        <v/>
      </c>
      <c r="Q53" s="78"/>
      <c r="R53" s="78"/>
      <c r="S53" s="79" t="str">
        <f>IF(Imperial!S53="","",Imperial!S53)</f>
        <v/>
      </c>
      <c r="T53" s="78"/>
      <c r="U53" s="78"/>
      <c r="V53" s="80" t="str">
        <f>IF(Imperial!V53="","",ROUND(Imperial!V53*25.4,0))</f>
        <v/>
      </c>
      <c r="W53" s="81"/>
      <c r="X53" s="81"/>
      <c r="Y53" s="80" t="str">
        <f>IF(Imperial!Y53="","",Imperial!Y53)</f>
        <v/>
      </c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2"/>
      <c r="AR53" s="83" t="str">
        <f>IF(Imperial!AR53="","",Imperial!AR53)</f>
        <v/>
      </c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</row>
    <row r="54" spans="1:60" ht="4.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</row>
    <row r="55" spans="1:60" ht="10.5" customHeight="1" x14ac:dyDescent="0.2">
      <c r="A55" s="78" t="str">
        <f>IF(Imperial!A55="","",Imperial!A55)</f>
        <v/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 t="str">
        <f>IF(Imperial!M55="","",Imperial!M55)</f>
        <v/>
      </c>
      <c r="N55" s="78"/>
      <c r="O55" s="78"/>
      <c r="P55" s="79" t="str">
        <f>IF(Imperial!P55="","",ROUND(Imperial!P55*25.4,0))</f>
        <v/>
      </c>
      <c r="Q55" s="78"/>
      <c r="R55" s="78"/>
      <c r="S55" s="79" t="str">
        <f>IF(Imperial!S55="","",Imperial!S55)</f>
        <v/>
      </c>
      <c r="T55" s="78"/>
      <c r="U55" s="78"/>
      <c r="V55" s="80" t="str">
        <f>IF(Imperial!V55="","",ROUND(Imperial!V55*25.4,0))</f>
        <v/>
      </c>
      <c r="W55" s="81"/>
      <c r="X55" s="81"/>
      <c r="Y55" s="80" t="str">
        <f>IF(Imperial!Y55="","",Imperial!Y55)</f>
        <v/>
      </c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2"/>
      <c r="AR55" s="83" t="str">
        <f>IF(Imperial!AR55="","",Imperial!AR55)</f>
        <v/>
      </c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</row>
    <row r="56" spans="1:60" ht="4.5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</row>
    <row r="57" spans="1:60" ht="10.5" customHeight="1" x14ac:dyDescent="0.2">
      <c r="A57" s="78" t="str">
        <f>IF(Imperial!A57="","",Imperial!A57)</f>
        <v/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 t="str">
        <f>IF(Imperial!M57="","",Imperial!M57)</f>
        <v/>
      </c>
      <c r="N57" s="78"/>
      <c r="O57" s="78"/>
      <c r="P57" s="79" t="str">
        <f>IF(Imperial!P57="","",ROUND(Imperial!P57*25.4,0))</f>
        <v/>
      </c>
      <c r="Q57" s="78"/>
      <c r="R57" s="78"/>
      <c r="S57" s="79" t="str">
        <f>IF(Imperial!S57="","",Imperial!S57)</f>
        <v/>
      </c>
      <c r="T57" s="78"/>
      <c r="U57" s="78"/>
      <c r="V57" s="80" t="str">
        <f>IF(Imperial!V57="","",ROUND(Imperial!V57*25.4,0))</f>
        <v/>
      </c>
      <c r="W57" s="81"/>
      <c r="X57" s="81"/>
      <c r="Y57" s="80" t="str">
        <f>IF(Imperial!Y57="","",Imperial!Y57)</f>
        <v/>
      </c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2"/>
      <c r="AR57" s="83" t="str">
        <f>IF(Imperial!AR57="","",Imperial!AR57)</f>
        <v/>
      </c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</row>
    <row r="58" spans="1:60" ht="4.5" customHeigh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</row>
    <row r="59" spans="1:60" ht="10.5" customHeight="1" x14ac:dyDescent="0.2">
      <c r="A59" s="78" t="str">
        <f>IF(Imperial!A59="","",Imperial!A59)</f>
        <v/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 t="str">
        <f>IF(Imperial!M59="","",Imperial!M59)</f>
        <v/>
      </c>
      <c r="N59" s="78"/>
      <c r="O59" s="78"/>
      <c r="P59" s="79" t="str">
        <f>IF(Imperial!P59="","",ROUND(Imperial!P59*25.4,0))</f>
        <v/>
      </c>
      <c r="Q59" s="78"/>
      <c r="R59" s="78"/>
      <c r="S59" s="79" t="str">
        <f>IF(Imperial!S59="","",Imperial!S59)</f>
        <v/>
      </c>
      <c r="T59" s="78"/>
      <c r="U59" s="78"/>
      <c r="V59" s="80" t="str">
        <f>IF(Imperial!V59="","",ROUND(Imperial!V59*25.4,0))</f>
        <v/>
      </c>
      <c r="W59" s="81"/>
      <c r="X59" s="81"/>
      <c r="Y59" s="80" t="str">
        <f>IF(Imperial!Y59="","",Imperial!Y59)</f>
        <v/>
      </c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2"/>
      <c r="AR59" s="83" t="str">
        <f>IF(Imperial!AR59="","",Imperial!AR59)</f>
        <v/>
      </c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</row>
    <row r="60" spans="1:60" ht="4.5" customHeight="1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18"/>
      <c r="AT60" s="19"/>
      <c r="AU60" s="19"/>
      <c r="AV60" s="16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8"/>
      <c r="AT61" s="55"/>
      <c r="AU61" s="5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8"/>
      <c r="AT62" s="55"/>
      <c r="AU62" s="5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9.75" customHeight="1" x14ac:dyDescent="0.2">
      <c r="A63" s="26"/>
      <c r="B63" s="27"/>
      <c r="C63" s="27"/>
      <c r="D63" s="27"/>
      <c r="E63" s="27"/>
      <c r="F63" s="27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18"/>
      <c r="AT63" s="21"/>
      <c r="AU63" s="21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26" t="s">
        <v>7</v>
      </c>
      <c r="B64" s="27"/>
      <c r="C64" s="27"/>
      <c r="D64" s="27"/>
      <c r="E64" s="25">
        <v>1</v>
      </c>
      <c r="F64" s="25"/>
      <c r="G64" s="34" t="s">
        <v>24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18"/>
      <c r="AT64" s="21"/>
      <c r="AU64" s="21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26"/>
      <c r="B65" s="27"/>
      <c r="C65" s="27"/>
      <c r="D65" s="27"/>
      <c r="E65" s="25"/>
      <c r="F65" s="25"/>
      <c r="G65" s="34" t="s">
        <v>23</v>
      </c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18"/>
      <c r="AT65" s="21"/>
      <c r="AU65" s="21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8"/>
      <c r="B66" s="18"/>
      <c r="C66" s="18"/>
      <c r="D66" s="18"/>
      <c r="E66" s="25">
        <v>2</v>
      </c>
      <c r="F66" s="25"/>
      <c r="G66" s="34" t="s">
        <v>16</v>
      </c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18"/>
      <c r="AT66" s="21"/>
      <c r="AU66" s="21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26"/>
      <c r="B67" s="27"/>
      <c r="C67" s="27"/>
      <c r="D67" s="27"/>
      <c r="E67" s="25">
        <v>3</v>
      </c>
      <c r="F67" s="25"/>
      <c r="G67" s="24" t="s">
        <v>19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18"/>
      <c r="AT67" s="21"/>
      <c r="AU67" s="21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8"/>
      <c r="B68" s="18"/>
      <c r="C68" s="18"/>
      <c r="D68" s="18"/>
      <c r="E68" s="18"/>
      <c r="F68" s="18"/>
      <c r="G68" s="24" t="s">
        <v>20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18"/>
      <c r="AT68" s="21"/>
      <c r="AU68" s="21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6.75" customHeight="1" x14ac:dyDescent="0.2"/>
    <row r="70" spans="1:60" x14ac:dyDescent="0.2">
      <c r="A70" s="44" t="s">
        <v>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</row>
    <row r="71" spans="1:60" ht="3.75" customHeight="1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42" t="s">
        <v>2</v>
      </c>
      <c r="B73" s="42"/>
      <c r="C73" s="42"/>
      <c r="D73" s="42"/>
      <c r="E73" s="42"/>
      <c r="F73" s="8"/>
      <c r="G73" s="86" t="str">
        <f>IF(Imperial!G73="","",Imperial!G73)</f>
        <v/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</row>
    <row r="74" spans="1:60" ht="12" customHeight="1" x14ac:dyDescent="0.2">
      <c r="D74" s="8"/>
      <c r="E74" s="8"/>
      <c r="F74" s="8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</row>
    <row r="75" spans="1:60" ht="15" customHeight="1" x14ac:dyDescent="0.2">
      <c r="D75" s="8"/>
      <c r="E75" s="8"/>
      <c r="F75" s="8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39" t="s">
        <v>1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87" t="str">
        <f>IF(Imperial!O77="","",Imperial!O77)</f>
        <v/>
      </c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</row>
    <row r="78" spans="1:60" ht="3.75" customHeight="1" x14ac:dyDescent="0.2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</row>
    <row r="79" spans="1:60" x14ac:dyDescent="0.2">
      <c r="A79" s="37" t="s">
        <v>21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60" ht="18" x14ac:dyDescent="0.25">
      <c r="A80" s="36" t="s">
        <v>18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BF80" s="35">
        <v>41</v>
      </c>
      <c r="BG80" s="35"/>
      <c r="BH80" s="35"/>
    </row>
  </sheetData>
  <sheetProtection algorithmName="SHA-512" hashValue="PVXo98Zuw6YE5S3HY7ZVFuze9EcOq8YaiD1kJRnEYyUU/CmtY9HlONAMO42bXvDBueEzDyUb2A/aaohJuCKIog==" saltValue="uAjfW8nTibKfGZB6gYtCrQ==" spinCount="100000" sheet="1" selectLockedCells="1"/>
  <mergeCells count="200">
    <mergeCell ref="A78:AR78"/>
    <mergeCell ref="A79:AR79"/>
    <mergeCell ref="A80:AR80"/>
    <mergeCell ref="BF80:BH80"/>
    <mergeCell ref="G68:AR68"/>
    <mergeCell ref="A70:AR70"/>
    <mergeCell ref="A71:T71"/>
    <mergeCell ref="A73:E73"/>
    <mergeCell ref="G73:AR75"/>
    <mergeCell ref="A77:N77"/>
    <mergeCell ref="O77:AR77"/>
    <mergeCell ref="A65:D65"/>
    <mergeCell ref="E65:F65"/>
    <mergeCell ref="G65:AR65"/>
    <mergeCell ref="E66:F66"/>
    <mergeCell ref="G66:AR66"/>
    <mergeCell ref="A67:D67"/>
    <mergeCell ref="E67:F67"/>
    <mergeCell ref="G67:AR67"/>
    <mergeCell ref="AW60:BH60"/>
    <mergeCell ref="AT61:AU62"/>
    <mergeCell ref="A63:D63"/>
    <mergeCell ref="E63:F63"/>
    <mergeCell ref="G63:AR63"/>
    <mergeCell ref="A64:D64"/>
    <mergeCell ref="E64:F64"/>
    <mergeCell ref="G64:AR64"/>
    <mergeCell ref="A60:L60"/>
    <mergeCell ref="M60:U60"/>
    <mergeCell ref="V60:AD60"/>
    <mergeCell ref="AE60:AI60"/>
    <mergeCell ref="AJ60:AN60"/>
    <mergeCell ref="AO60:AR60"/>
    <mergeCell ref="A58:BH58"/>
    <mergeCell ref="A59:L59"/>
    <mergeCell ref="M59:O59"/>
    <mergeCell ref="P59:R59"/>
    <mergeCell ref="S59:U59"/>
    <mergeCell ref="V59:X59"/>
    <mergeCell ref="Y59:AQ59"/>
    <mergeCell ref="AR59:BH59"/>
    <mergeCell ref="A56:BH56"/>
    <mergeCell ref="A57:L57"/>
    <mergeCell ref="M57:O57"/>
    <mergeCell ref="P57:R57"/>
    <mergeCell ref="S57:U57"/>
    <mergeCell ref="V57:X57"/>
    <mergeCell ref="Y57:AQ57"/>
    <mergeCell ref="AR57:BH57"/>
    <mergeCell ref="A54:BH54"/>
    <mergeCell ref="A55:L55"/>
    <mergeCell ref="M55:O55"/>
    <mergeCell ref="P55:R55"/>
    <mergeCell ref="S55:U55"/>
    <mergeCell ref="V55:X55"/>
    <mergeCell ref="Y55:AQ55"/>
    <mergeCell ref="AR55:BH55"/>
    <mergeCell ref="A52:BH52"/>
    <mergeCell ref="A53:L53"/>
    <mergeCell ref="M53:O53"/>
    <mergeCell ref="P53:R53"/>
    <mergeCell ref="S53:U53"/>
    <mergeCell ref="V53:X53"/>
    <mergeCell ref="Y53:AQ53"/>
    <mergeCell ref="AR53:BH53"/>
    <mergeCell ref="A50:BH50"/>
    <mergeCell ref="A51:L51"/>
    <mergeCell ref="M51:O51"/>
    <mergeCell ref="P51:R51"/>
    <mergeCell ref="S51:U51"/>
    <mergeCell ref="V51:X51"/>
    <mergeCell ref="Y51:AQ51"/>
    <mergeCell ref="AR51:BH51"/>
    <mergeCell ref="A48:BH48"/>
    <mergeCell ref="A49:L49"/>
    <mergeCell ref="M49:O49"/>
    <mergeCell ref="P49:R49"/>
    <mergeCell ref="S49:U49"/>
    <mergeCell ref="V49:X49"/>
    <mergeCell ref="Y49:AQ49"/>
    <mergeCell ref="AR49:BH49"/>
    <mergeCell ref="A46:BH46"/>
    <mergeCell ref="A47:L47"/>
    <mergeCell ref="M47:O47"/>
    <mergeCell ref="P47:R47"/>
    <mergeCell ref="S47:U47"/>
    <mergeCell ref="V47:X47"/>
    <mergeCell ref="Y47:AQ47"/>
    <mergeCell ref="AR47:BH47"/>
    <mergeCell ref="A44:BH44"/>
    <mergeCell ref="A45:L45"/>
    <mergeCell ref="M45:O45"/>
    <mergeCell ref="P45:R45"/>
    <mergeCell ref="S45:U45"/>
    <mergeCell ref="V45:X45"/>
    <mergeCell ref="Y45:AQ45"/>
    <mergeCell ref="AR45:BH45"/>
    <mergeCell ref="A42:BH42"/>
    <mergeCell ref="A43:L43"/>
    <mergeCell ref="M43:O43"/>
    <mergeCell ref="P43:R43"/>
    <mergeCell ref="S43:U43"/>
    <mergeCell ref="V43:X43"/>
    <mergeCell ref="Y43:AQ43"/>
    <mergeCell ref="AR43:BH43"/>
    <mergeCell ref="A40:BH40"/>
    <mergeCell ref="A41:L41"/>
    <mergeCell ref="M41:O41"/>
    <mergeCell ref="P41:R41"/>
    <mergeCell ref="S41:U41"/>
    <mergeCell ref="V41:X41"/>
    <mergeCell ref="Y41:AQ41"/>
    <mergeCell ref="AR41:BH41"/>
    <mergeCell ref="A38:BH38"/>
    <mergeCell ref="A39:L39"/>
    <mergeCell ref="M39:O39"/>
    <mergeCell ref="P39:R39"/>
    <mergeCell ref="S39:U39"/>
    <mergeCell ref="V39:X39"/>
    <mergeCell ref="Y39:AQ39"/>
    <mergeCell ref="AR39:BH39"/>
    <mergeCell ref="A36:BH36"/>
    <mergeCell ref="A37:L37"/>
    <mergeCell ref="M37:O37"/>
    <mergeCell ref="P37:R37"/>
    <mergeCell ref="S37:U37"/>
    <mergeCell ref="V37:X37"/>
    <mergeCell ref="Y37:AQ37"/>
    <mergeCell ref="AR37:BH37"/>
    <mergeCell ref="A34:BH34"/>
    <mergeCell ref="A35:L35"/>
    <mergeCell ref="M35:O35"/>
    <mergeCell ref="P35:R35"/>
    <mergeCell ref="S35:U35"/>
    <mergeCell ref="V35:X35"/>
    <mergeCell ref="Y35:AQ35"/>
    <mergeCell ref="AR35:BH35"/>
    <mergeCell ref="A32:BH32"/>
    <mergeCell ref="A33:L33"/>
    <mergeCell ref="M33:O33"/>
    <mergeCell ref="P33:R33"/>
    <mergeCell ref="S33:U33"/>
    <mergeCell ref="V33:X33"/>
    <mergeCell ref="Y33:AQ33"/>
    <mergeCell ref="AR33:BH33"/>
    <mergeCell ref="AR30:BH30"/>
    <mergeCell ref="M31:O31"/>
    <mergeCell ref="P31:R31"/>
    <mergeCell ref="S31:U31"/>
    <mergeCell ref="V31:X31"/>
    <mergeCell ref="Y31:AQ31"/>
    <mergeCell ref="AR31:BH31"/>
    <mergeCell ref="S29:U29"/>
    <mergeCell ref="V29:X29"/>
    <mergeCell ref="Y29:AQ29"/>
    <mergeCell ref="A30:L30"/>
    <mergeCell ref="M30:O30"/>
    <mergeCell ref="P30:R30"/>
    <mergeCell ref="S30:U30"/>
    <mergeCell ref="V30:X30"/>
    <mergeCell ref="Y30:AQ30"/>
    <mergeCell ref="A29:D29"/>
    <mergeCell ref="E29:F29"/>
    <mergeCell ref="G29:H29"/>
    <mergeCell ref="I29:J29"/>
    <mergeCell ref="K29:M29"/>
    <mergeCell ref="P29:R29"/>
    <mergeCell ref="A24:AB24"/>
    <mergeCell ref="A25:AB25"/>
    <mergeCell ref="AD26:AT26"/>
    <mergeCell ref="G28:H28"/>
    <mergeCell ref="I28:J28"/>
    <mergeCell ref="K28:M28"/>
    <mergeCell ref="P28:R28"/>
    <mergeCell ref="S28:U28"/>
    <mergeCell ref="V28:X28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57:L57 A35:L35 A37:L37 A39:L39 A41:L41 A43:L43 A45:L45 A47:L47 A49:L49 A51:L51 A53:L53 A55:L55 A59:L59" xr:uid="{CCEFDCC9-E12F-4DC6-A36D-39144C4DDA71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